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Лист1!$A$21:$V$113</definedName>
    <definedName name="_xlnm.Print_Area" localSheetId="0">Лист1!$A$1:$N$193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1" i="1"/>
  <c r="J88"/>
  <c r="J87"/>
  <c r="J82"/>
  <c r="J76"/>
  <c r="J48"/>
  <c r="J43"/>
  <c r="J37"/>
  <c r="J31"/>
  <c r="J151" l="1"/>
  <c r="J30" l="1"/>
  <c r="K27"/>
  <c r="J23"/>
  <c r="J170" l="1"/>
  <c r="J89"/>
  <c r="J60"/>
  <c r="J59"/>
  <c r="J50"/>
  <c r="J26" l="1"/>
  <c r="J25"/>
  <c r="J42"/>
  <c r="L27"/>
  <c r="J27"/>
  <c r="K24"/>
  <c r="L24"/>
  <c r="J24"/>
  <c r="K23"/>
  <c r="J22" l="1"/>
  <c r="L23"/>
  <c r="I23"/>
  <c r="G23" l="1"/>
  <c r="G24"/>
  <c r="G25"/>
  <c r="G26"/>
  <c r="I27"/>
  <c r="G27"/>
  <c r="H110"/>
  <c r="I110"/>
  <c r="J110"/>
  <c r="K110"/>
  <c r="L110"/>
  <c r="G110"/>
  <c r="K130" l="1"/>
  <c r="J145" l="1"/>
  <c r="J86" l="1"/>
  <c r="J75" s="1"/>
  <c r="K86"/>
  <c r="K75" s="1"/>
  <c r="L86"/>
  <c r="L75" s="1"/>
  <c r="I86"/>
  <c r="I174"/>
  <c r="J174"/>
  <c r="K174"/>
  <c r="L174"/>
  <c r="L42" l="1"/>
  <c r="K28" l="1"/>
  <c r="L28"/>
  <c r="L169" l="1"/>
  <c r="K169"/>
  <c r="K26" l="1"/>
  <c r="K25"/>
  <c r="L26"/>
  <c r="L25"/>
  <c r="J168"/>
  <c r="K168"/>
  <c r="L168"/>
  <c r="L179"/>
  <c r="L178" s="1"/>
  <c r="L164"/>
  <c r="L153"/>
  <c r="K145"/>
  <c r="L145"/>
  <c r="L140"/>
  <c r="L130"/>
  <c r="L101"/>
  <c r="L92"/>
  <c r="L30"/>
  <c r="L29" l="1"/>
  <c r="L22"/>
  <c r="L152"/>
  <c r="I165"/>
  <c r="I180" l="1"/>
  <c r="I184"/>
  <c r="I83"/>
  <c r="I161" l="1"/>
  <c r="G101" l="1"/>
  <c r="H101"/>
  <c r="I101"/>
  <c r="J101"/>
  <c r="K101"/>
  <c r="G92"/>
  <c r="H92"/>
  <c r="I92"/>
  <c r="J92"/>
  <c r="K92"/>
  <c r="I81" l="1"/>
  <c r="I75" s="1"/>
  <c r="I58" l="1"/>
  <c r="I57"/>
  <c r="I41"/>
  <c r="I40"/>
  <c r="I25" l="1"/>
  <c r="I26"/>
  <c r="I24"/>
  <c r="H54"/>
  <c r="G179"/>
  <c r="G178" s="1"/>
  <c r="I179"/>
  <c r="I178" s="1"/>
  <c r="J179"/>
  <c r="J178" s="1"/>
  <c r="K179"/>
  <c r="K178" s="1"/>
  <c r="I168"/>
  <c r="G168"/>
  <c r="J164"/>
  <c r="K164"/>
  <c r="I164"/>
  <c r="G164"/>
  <c r="K153"/>
  <c r="J153"/>
  <c r="I153"/>
  <c r="G153"/>
  <c r="K140"/>
  <c r="J140"/>
  <c r="I140"/>
  <c r="J130"/>
  <c r="J29" s="1"/>
  <c r="I130"/>
  <c r="H123"/>
  <c r="G123"/>
  <c r="G75"/>
  <c r="J152" l="1"/>
  <c r="G152"/>
  <c r="I152"/>
  <c r="K152"/>
  <c r="G28"/>
  <c r="I28"/>
  <c r="J28"/>
  <c r="H91"/>
  <c r="H23" s="1"/>
  <c r="G140"/>
  <c r="H140"/>
  <c r="G130"/>
  <c r="H130"/>
  <c r="H41"/>
  <c r="H79"/>
  <c r="H77"/>
  <c r="H76"/>
  <c r="H43"/>
  <c r="H55"/>
  <c r="H39"/>
  <c r="H50"/>
  <c r="H186"/>
  <c r="H81"/>
  <c r="H165"/>
  <c r="H177"/>
  <c r="H174" s="1"/>
  <c r="H169"/>
  <c r="H168" s="1"/>
  <c r="H167"/>
  <c r="H155"/>
  <c r="H84"/>
  <c r="H80"/>
  <c r="H48"/>
  <c r="H37"/>
  <c r="H33"/>
  <c r="H71"/>
  <c r="H85"/>
  <c r="H184"/>
  <c r="H45"/>
  <c r="H35"/>
  <c r="H31"/>
  <c r="H160"/>
  <c r="H69"/>
  <c r="H40"/>
  <c r="H58"/>
  <c r="H57"/>
  <c r="H44"/>
  <c r="H161"/>
  <c r="H180"/>
  <c r="H67"/>
  <c r="H59"/>
  <c r="H36"/>
  <c r="K42"/>
  <c r="I42"/>
  <c r="I30"/>
  <c r="G42"/>
  <c r="G30"/>
  <c r="H26" l="1"/>
  <c r="H27"/>
  <c r="H24"/>
  <c r="I29"/>
  <c r="H25"/>
  <c r="G29"/>
  <c r="H30"/>
  <c r="H164"/>
  <c r="H75"/>
  <c r="H42"/>
  <c r="H153"/>
  <c r="H28"/>
  <c r="H179"/>
  <c r="H178" s="1"/>
  <c r="K30"/>
  <c r="K29" s="1"/>
  <c r="G22"/>
  <c r="K22"/>
  <c r="I22"/>
  <c r="H29" l="1"/>
  <c r="H152"/>
  <c r="H22"/>
</calcChain>
</file>

<file path=xl/comments1.xml><?xml version="1.0" encoding="utf-8"?>
<comments xmlns="http://schemas.openxmlformats.org/spreadsheetml/2006/main">
  <authors>
    <author>Ольга</author>
  </authors>
  <commentList>
    <comment ref="E69"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<sst xmlns="http://schemas.openxmlformats.org/spreadsheetml/2006/main" count="588" uniqueCount="310">
  <si>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</si>
  <si>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</si>
  <si>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</si>
  <si>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</si>
  <si>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</si>
  <si>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</si>
  <si>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</si>
  <si>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</si>
  <si>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</si>
  <si>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</si>
  <si>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</si>
  <si>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</si>
  <si>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</si>
  <si>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</si>
  <si>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</si>
  <si>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</si>
  <si>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</si>
  <si>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</si>
  <si>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</si>
  <si>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</si>
  <si>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</si>
  <si>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</si>
  <si>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</si>
  <si>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</si>
  <si>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</si>
  <si>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</si>
  <si>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</si>
  <si>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</si>
  <si>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</si>
  <si>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</si>
  <si>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</si>
  <si>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</si>
  <si>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</si>
  <si>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</si>
  <si>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</si>
  <si>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</si>
  <si>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</si>
  <si>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</si>
  <si>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</si>
  <si>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</si>
  <si>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</si>
  <si>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</si>
  <si>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</si>
  <si>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</si>
  <si>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</si>
  <si>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</si>
  <si>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</si>
  <si>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</si>
  <si>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</si>
  <si>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</si>
  <si>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</si>
  <si>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</si>
  <si>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</si>
  <si>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</si>
  <si>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</si>
  <si>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</si>
  <si>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</si>
  <si>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</si>
  <si>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</si>
  <si>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</si>
  <si>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</si>
  <si>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</si>
  <si>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</si>
  <si>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</si>
  <si>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</si>
  <si>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</si>
  <si>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</si>
  <si>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</si>
  <si>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</si>
  <si>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</si>
  <si>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</si>
  <si>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</si>
  <si>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</si>
  <si>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</si>
  <si>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</si>
  <si>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</si>
  <si>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</si>
  <si>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</si>
  <si>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</si>
  <si>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</si>
  <si>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</si>
  <si>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</si>
  <si>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</si>
  <si>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</si>
  <si>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</si>
  <si>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</si>
  <si>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</si>
  <si>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</si>
  <si>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</si>
  <si>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</si>
  <si>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</si>
  <si>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</si>
  <si>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</si>
  <si>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</si>
  <si>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</si>
  <si>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</si>
  <si>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</si>
  <si>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</si>
  <si>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</si>
  <si>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</si>
  <si>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</si>
  <si>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</si>
  <si>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</si>
  <si>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</si>
  <si>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</si>
  <si>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</si>
  <si>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</si>
  <si>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</si>
  <si>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</si>
  <si>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</si>
  <si>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</si>
  <si>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</si>
  <si>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</si>
  <si>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</si>
  <si>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</si>
  <si>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</si>
  <si>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</si>
  <si>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</si>
  <si>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</si>
  <si>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</si>
  <si>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</si>
  <si>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</si>
  <si>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</si>
  <si>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</si>
  <si>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</si>
  <si>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</si>
  <si>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</si>
  <si>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</si>
  <si>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</si>
  <si>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</si>
  <si>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</si>
  <si>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</si>
  <si>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</si>
  <si>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</si>
  <si>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</si>
  <si>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</si>
  <si>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</si>
  <si>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</si>
  <si>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</si>
  <si>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</si>
  <si>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</si>
  <si>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</si>
  <si>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</si>
  <si>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</si>
  <si>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</si>
  <si>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</si>
  <si>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</si>
  <si>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</si>
  <si>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</si>
  <si>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</si>
  <si>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</si>
  <si>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</si>
  <si>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</si>
  <si>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</si>
  <si>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</si>
  <si>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</si>
  <si>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</si>
  <si>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</si>
  <si>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</si>
  <si>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</si>
  <si>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</si>
  <si>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</si>
  <si>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</si>
  <si>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</si>
  <si>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</si>
  <si>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</si>
  <si>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</si>
  <si>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</si>
  <si>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</si>
  <si>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</si>
  <si>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</si>
  <si>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</si>
  <si>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</si>
  <si>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</si>
  <si>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</si>
  <si>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</si>
  <si>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</si>
  <si>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</si>
  <si>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</si>
  <si>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</si>
  <si>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</si>
  <si>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</si>
  <si>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</si>
  <si>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</si>
  <si>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</si>
  <si>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</si>
  <si>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</si>
  <si>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</si>
  <si>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</si>
  <si>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</si>
  <si>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</si>
  <si>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</si>
  <si>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</si>
  <si>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</si>
  <si>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</si>
  <si>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</si>
  <si>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</si>
  <si>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</si>
  <si>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</si>
  <si>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</si>
  <si>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</si>
  <si>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</si>
  <si>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</si>
  <si>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</si>
  <si>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</si>
  <si>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</si>
  <si>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</si>
  <si>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</si>
  <si>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</si>
  <si>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</si>
  <si>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</si>
  <si>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</si>
  <si>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</si>
  <si>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</si>
  <si>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</si>
  <si>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</si>
  <si>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32104 И2401</t>
  </si>
  <si>
    <t>Основное мероприятие 1.6 "Региональный проект Республики Хакасия "Успех каждого ребенка"</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</si>
  <si>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</si>
  <si>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</si>
  <si>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</si>
  <si>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</si>
  <si>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</si>
  <si>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</si>
  <si>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</si>
  <si>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</si>
  <si>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</si>
  <si>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</si>
  <si>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</si>
  <si>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</si>
  <si>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</si>
  <si>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</si>
  <si>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</si>
  <si>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</si>
  <si>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</si>
  <si>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</si>
  <si>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</si>
  <si>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</si>
  <si>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</si>
  <si>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</si>
  <si>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</si>
  <si>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</si>
  <si>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32103 22680</t>
  </si>
  <si>
    <t>Иные выплаты текущего характера физическим лицам</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</si>
  <si>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</si>
  <si>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</si>
  <si>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</si>
  <si>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</si>
  <si>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</si>
  <si>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</si>
  <si>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</si>
  <si>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</si>
  <si>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</si>
  <si>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</si>
  <si>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</si>
  <si>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</si>
  <si>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</si>
  <si>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</si>
  <si>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</si>
  <si>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</si>
  <si>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</si>
  <si>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</si>
  <si>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32102 60290</t>
  </si>
  <si>
    <t>32102 2241С</t>
  </si>
  <si>
    <t>Приобретение жилья для специалистов с высшим педагогическим образованием (софинансирование)</t>
  </si>
  <si>
    <t>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</si>
  <si>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</si>
  <si>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Реализация мероприятий по модернизации школьных систем образования (в том числе софинансирование с республиканским бюджетом)</t>
  </si>
  <si>
    <t>Возмещение недополученных доходов по перевозке обучающихся Муниципального бюджетного общеобразовательного учреждения «Усть-Абаканская средняя общеобразовательная школа им. М. Е. Орлова» по маршрутам регулярного сообщения к месту обучения в рп Усть-Абакан и предоставляющим право льготного проезда в размере 50 % от стоимости проезда.</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</si>
  <si>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</si>
  <si>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</si>
  <si>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Мероприятие 1.2.3 "Капитальный ремонт в муниципальных учреждениях, в том числе проектно-сметная документация"</t>
  </si>
  <si>
    <t xml:space="preserve">Мероприятие 1.2.6 "Возмещение расходов по оплате аренды жилого помещения для педагогических работников"
</t>
  </si>
  <si>
    <t>Мероприятие 1.2.7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</si>
  <si>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1.2.8.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</si>
  <si>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1.2.9.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</si>
  <si>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1.2.10. "Приобретение жилья для специалистов с высшим педагогическим образованием"</t>
  </si>
  <si>
    <t>Мероприятие 1.2.11 "Реализация мероприятий по развитию общеобразовательных организаций"</t>
  </si>
  <si>
    <t>Мероприятие 1.2.12 "Реализация мероприятий по развитию общеобразовательных организаций (софинансирование)"</t>
  </si>
  <si>
    <t>Мероприятие 1.2.13 "Реализация мероприятий по предоставлению школьного питания"</t>
  </si>
  <si>
    <t>Мероприятие 1.2.14 "Реализация мероприятий по предоставлению школьного питания (софинансирование)"</t>
  </si>
  <si>
    <t>Мероприятие 1.2.15 "Укрепление материально-технической базы кабинетов хакасского языка в муниципальных общеобразовательных организациях"</t>
  </si>
  <si>
    <t>Мероприятие 1.2.16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</si>
  <si>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1.2.17 "Частичное погашение кредиторской задолженности"</t>
  </si>
  <si>
    <t>Мероприятие 1.2.18 "Частичное погашение кредиторской задолженности (софинансирование)"</t>
  </si>
  <si>
    <t>Мероприятие 1.2.19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</si>
  <si>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1.2.20 "Реализация мероприятий по модернизации школьных систем образования (в том числе софинансирование с республиканским бюджетом)" </t>
  </si>
  <si>
    <t>Мероприятие 1.2.21 "Приобретение жилья для специалистов с высшим педагогическим образованием (софинансирование)"</t>
  </si>
  <si>
    <t xml:space="preserve">Мероприятие 1.2.22 "Субсидии на  возмещение недополученных доходов по перевозке обучающихся по маршрутам регулярного сообщения к месту обучения в рп Усть-Абакан и предоставляющим право льготного проезда в размере 50 % от стоимости проезда."
</t>
  </si>
  <si>
    <t>Мероприятие 1.3.3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</si>
  <si>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r>
      <t>Мероприятие</t>
    </r>
    <r>
      <rPr>
        <sz val="12"/>
        <color rgb="FFFF0000"/>
        <rFont val="Times New Roman"/>
        <family val="1"/>
        <charset val="204"/>
      </rPr>
      <t xml:space="preserve"> </t>
    </r>
    <r>
      <rPr>
        <sz val="12"/>
        <color theme="1"/>
        <rFont val="Times New Roman"/>
        <family val="1"/>
        <charset val="204"/>
      </rPr>
      <t>1.3.4 "Органы местного самоуправления"</t>
    </r>
  </si>
  <si>
    <t>Мероприятие 1.3.5 "Органы местного самоуправления"</t>
  </si>
  <si>
    <t>Мероприятие 1.3.5.1 "Фонд оплаты труда муниципальных служащих"</t>
  </si>
  <si>
    <t>Мероприятие 1.3.5.2 "Фонд оплаты труда работников, замещающих должности, не являющиеся должностями муниципальной службы"</t>
  </si>
  <si>
    <t>Мероприятие 1.3.5.3. "Содержание органов местного управления"</t>
  </si>
  <si>
    <t>Мероприятие 1.3.6.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</si>
  <si>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Мероприятие 1.3.7.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</si>
  <si>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1.5.1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</si>
  <si>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1.5.2 "Реализация мероприятий по развитию общеобразовательных организаций"</t>
  </si>
  <si>
    <t>Мероприятие 1.5.3 "Реализация мероприятий по развитию общеобразовательных организаций (софинансирование)"</t>
  </si>
  <si>
    <t>Мероприятие 1.6.1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</si>
  <si>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Капитальный ремонт помещений (кабинет хакасского языка и физики) МБОУ "Чарковская СОШИ им. В.Г. Майнашева"</t>
  </si>
  <si>
    <t>32102 2218С</t>
  </si>
  <si>
    <t xml:space="preserve">Приложение </t>
  </si>
  <si>
    <t>Мероприятие 1.2.5. "Создание условий для обеспечения современного качества образования"</t>
  </si>
  <si>
    <t>Мероприятие 1.2.4. "Капитальный ремонт в муниципальных учреждениях, в том числе проектно-сметная документация за счет средств безвозмездной помощи"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</si>
  <si>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</si>
  <si>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2026- строительный контроль по капитальному ремонту здания МБДОУ "ДС "Звездочка"; разработка ПСД на на капитальный ремонт здания, ведение в гос.экспертизе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</si>
  <si>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гос.экспертиза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</si>
  <si>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от 22.05.2026      № 408 -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</si>
</sst>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173">
    <xf numFmtId="0" fontId="0" fillId="0" borderId="0" xfId="0"/>
    <xf numFmtId="0" fontId="1" fillId="0" borderId="0" xfId="0" applyFont="1"/>
    <xf numFmtId="0" fontId="3" fillId="0" borderId="0" xfId="0" applyFont="1"/>
    <xf numFmtId="49" fontId="3" fillId="0" borderId="0" xfId="0" applyNumberFormat="1" applyFont="1"/>
    <xf numFmtId="4" fontId="3" fillId="0" borderId="0" xfId="0" applyNumberFormat="1" applyFont="1"/>
    <xf numFmtId="43" fontId="3" fillId="0" borderId="0" xfId="0" applyNumberFormat="1" applyFont="1"/>
    <xf numFmtId="0" fontId="3" fillId="0" borderId="0" xfId="0" applyFont="1" applyAlignment="1">
      <alignment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xf numFmtId="0" fontId="14" fillId="2" borderId="1" xfId="0" applyFont="1" applyFill="1" applyBorder="1" applyAlignment="1">
      <alignment vertical="top" wrapText="1"/>
    </xf>
    <xf numFmtId="43" fontId="1" fillId="2" borderId="1" xfId="1" applyFont="1" applyFill="1" applyBorder="1" applyAlignment="1">
      <alignment horizontal="right" vertical="top"/>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xf>
    <xf numFmtId="0" fontId="1" fillId="2" borderId="0" xfId="0" applyFont="1" applyFill="1" applyAlignment="1">
      <alignment horizontal="right"/>
    </xf>
    <xf numFmtId="4" fontId="3" fillId="2" borderId="5" xfId="0" applyNumberFormat="1" applyFont="1" applyFill="1" applyBorder="1" applyAlignment="1">
      <alignment horizontal="center"/>
    </xf>
    <xf numFmtId="4" fontId="2" fillId="2" borderId="1" xfId="0" applyNumberFormat="1" applyFont="1" applyFill="1" applyBorder="1" applyAlignment="1">
      <alignment horizontal="right" vertical="top" indent="1"/>
    </xf>
    <xf numFmtId="4" fontId="2" fillId="2"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4" fontId="1" fillId="2" borderId="2" xfId="0" applyNumberFormat="1" applyFont="1" applyFill="1" applyBorder="1" applyAlignment="1">
      <alignment vertical="top" wrapText="1"/>
    </xf>
    <xf numFmtId="4" fontId="11" fillId="2" borderId="1" xfId="0" applyNumberFormat="1" applyFont="1" applyFill="1" applyBorder="1" applyAlignment="1">
      <alignment horizontal="right" vertical="top" wrapText="1" indent="1"/>
    </xf>
    <xf numFmtId="4" fontId="1" fillId="2" borderId="1" xfId="1" applyNumberFormat="1" applyFont="1" applyFill="1" applyBorder="1" applyAlignment="1">
      <alignment horizontal="center" vertical="center"/>
    </xf>
    <xf numFmtId="2" fontId="1" fillId="2" borderId="1" xfId="1" applyNumberFormat="1" applyFont="1" applyFill="1" applyBorder="1" applyAlignment="1">
      <alignment horizontal="center" vertical="center"/>
    </xf>
    <xf numFmtId="4" fontId="1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vertical="top" wrapText="1" indent="1"/>
    </xf>
    <xf numFmtId="4" fontId="3" fillId="2" borderId="0" xfId="0" applyNumberFormat="1" applyFont="1" applyFill="1" applyAlignment="1">
      <alignment horizontal="right" vertical="top"/>
    </xf>
    <xf numFmtId="4" fontId="3" fillId="2" borderId="0" xfId="0" applyNumberFormat="1" applyFont="1" applyFill="1" applyAlignment="1">
      <alignment horizontal="right"/>
    </xf>
    <xf numFmtId="0" fontId="1" fillId="2" borderId="0" xfId="0" applyFont="1" applyFill="1"/>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49" fontId="1" fillId="2" borderId="0" xfId="0" applyNumberFormat="1" applyFont="1" applyFill="1"/>
    <xf numFmtId="0" fontId="1" fillId="2" borderId="0" xfId="0" applyFont="1" applyFill="1" applyAlignment="1">
      <alignment horizontal="center"/>
    </xf>
    <xf numFmtId="4" fontId="9" fillId="2" borderId="0" xfId="0" applyNumberFormat="1" applyFont="1" applyFill="1" applyAlignment="1">
      <alignment horizontal="right"/>
    </xf>
    <xf numFmtId="0" fontId="9" fillId="2" borderId="0" xfId="0" applyFont="1" applyFill="1" applyAlignment="1">
      <alignment horizontal="right"/>
    </xf>
    <xf numFmtId="0" fontId="1" fillId="2" borderId="0" xfId="0" applyFont="1" applyFill="1" applyAlignment="1">
      <alignment wrapText="1"/>
    </xf>
    <xf numFmtId="49" fontId="3" fillId="2" borderId="0" xfId="0" applyNumberFormat="1" applyFont="1" applyFill="1"/>
    <xf numFmtId="0" fontId="3" fillId="2" borderId="0" xfId="0" applyFont="1" applyFill="1" applyAlignment="1">
      <alignment horizontal="center"/>
    </xf>
    <xf numFmtId="4" fontId="13" fillId="2" borderId="5" xfId="0" applyNumberFormat="1" applyFont="1" applyFill="1" applyBorder="1" applyAlignment="1">
      <alignment horizontal="center"/>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xf>
    <xf numFmtId="4" fontId="3" fillId="2" borderId="0" xfId="0" applyNumberFormat="1" applyFont="1" applyFill="1"/>
    <xf numFmtId="49" fontId="1" fillId="2" borderId="1" xfId="0" applyNumberFormat="1" applyFont="1" applyFill="1" applyBorder="1" applyAlignment="1">
      <alignment horizontal="left" wrapText="1"/>
    </xf>
    <xf numFmtId="0" fontId="1" fillId="2" borderId="1" xfId="0" applyFont="1" applyFill="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xf numFmtId="2" fontId="1" fillId="2" borderId="1" xfId="0" applyNumberFormat="1" applyFont="1" applyFill="1" applyBorder="1" applyAlignment="1">
      <alignment horizontal="center" vertical="center" wrapText="1"/>
    </xf>
    <xf numFmtId="4" fontId="9" fillId="2" borderId="2" xfId="0" applyNumberFormat="1" applyFont="1" applyFill="1" applyBorder="1" applyAlignment="1">
      <alignment vertical="top" wrapText="1"/>
    </xf>
    <xf numFmtId="0" fontId="15"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 fontId="1" fillId="2" borderId="4" xfId="0" applyNumberFormat="1" applyFont="1" applyFill="1" applyBorder="1" applyAlignment="1">
      <alignment horizontal="right" vertical="top" wrapText="1" indent="1"/>
    </xf>
    <xf numFmtId="4" fontId="1" fillId="2" borderId="2" xfId="0" applyNumberFormat="1" applyFont="1" applyFill="1" applyBorder="1" applyAlignment="1">
      <alignment horizontal="right" vertical="top" wrapText="1" inden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43" fontId="1" fillId="2" borderId="1" xfId="1" applyFont="1" applyFill="1" applyBorder="1" applyAlignment="1">
      <alignment horizontal="center" vertical="center"/>
    </xf>
    <xf numFmtId="2" fontId="1" fillId="2" borderId="2" xfId="1" applyNumberFormat="1" applyFont="1" applyFill="1" applyBorder="1" applyAlignment="1">
      <alignment horizontal="center" vertical="center"/>
    </xf>
    <xf numFmtId="2" fontId="1" fillId="2" borderId="4" xfId="1" applyNumberFormat="1" applyFont="1" applyFill="1" applyBorder="1" applyAlignment="1">
      <alignment horizontal="center" vertical="center"/>
    </xf>
    <xf numFmtId="43" fontId="1" fillId="2" borderId="1" xfId="1" applyFont="1" applyFill="1" applyBorder="1"/>
    <xf numFmtId="4" fontId="1" fillId="2" borderId="3" xfId="0" applyNumberFormat="1" applyFont="1" applyFill="1" applyBorder="1" applyAlignment="1">
      <alignment horizontal="right" vertical="top" wrapText="1" indent="1"/>
    </xf>
    <xf numFmtId="2"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wrapText="1" indent="1"/>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4" fontId="1" fillId="2" borderId="1" xfId="0" applyNumberFormat="1" applyFont="1" applyFill="1" applyBorder="1" applyAlignment="1">
      <alignment horizontal="center" vertical="center" wrapText="1"/>
    </xf>
    <xf numFmtId="0" fontId="3" fillId="2" borderId="0" xfId="0" applyFont="1" applyFill="1" applyAlignment="1">
      <alignment wrapText="1"/>
    </xf>
    <xf numFmtId="49" fontId="1" fillId="2" borderId="1" xfId="0" applyNumberFormat="1" applyFont="1" applyFill="1" applyBorder="1" applyAlignment="1">
      <alignment vertical="top" wrapText="1"/>
    </xf>
    <xf numFmtId="49" fontId="7" fillId="2" borderId="1" xfId="0" applyNumberFormat="1" applyFont="1" applyFill="1" applyBorder="1" applyAlignment="1">
      <alignment vertical="top" wrapText="1"/>
    </xf>
    <xf numFmtId="0" fontId="1" fillId="2" borderId="0" xfId="0" applyFont="1" applyFill="1" applyAlignment="1">
      <alignment horizontal="center" vertical="top" wrapText="1"/>
    </xf>
    <xf numFmtId="49" fontId="1" fillId="2" borderId="0" xfId="0" applyNumberFormat="1" applyFont="1" applyFill="1" applyAlignment="1">
      <alignment horizontal="center" vertical="top" wrapText="1"/>
    </xf>
    <xf numFmtId="4" fontId="9" fillId="2" borderId="0" xfId="0" applyNumberFormat="1" applyFont="1" applyFill="1" applyAlignment="1">
      <alignment horizontal="right" vertical="top" wrapText="1" indent="1"/>
    </xf>
    <xf numFmtId="0" fontId="3" fillId="2" borderId="0" xfId="0" applyFont="1" applyFill="1" applyAlignment="1">
      <alignment vertical="top"/>
    </xf>
    <xf numFmtId="49" fontId="3" fillId="2" borderId="0" xfId="0" applyNumberFormat="1" applyFont="1" applyFill="1" applyAlignment="1">
      <alignment vertical="top"/>
    </xf>
    <xf numFmtId="0" fontId="3" fillId="2" borderId="0" xfId="0" applyFont="1" applyFill="1" applyAlignment="1">
      <alignment horizontal="center" vertical="top"/>
    </xf>
    <xf numFmtId="4" fontId="13" fillId="2" borderId="0" xfId="0" applyNumberFormat="1"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left" vertical="center"/>
    </xf>
    <xf numFmtId="0" fontId="9" fillId="2" borderId="0" xfId="0" applyFont="1" applyFill="1"/>
    <xf numFmtId="4" fontId="13" fillId="2" borderId="0" xfId="0" applyNumberFormat="1" applyFont="1" applyFill="1" applyAlignment="1">
      <alignment horizontal="right"/>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4" fontId="1" fillId="0" borderId="1" xfId="0" applyNumberFormat="1" applyFont="1" applyFill="1" applyBorder="1" applyAlignment="1">
      <alignment horizontal="right" vertical="top" wrapText="1" indent="1"/>
    </xf>
    <xf numFmtId="0" fontId="1" fillId="0" borderId="1" xfId="0" applyFont="1" applyFill="1" applyBorder="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1" fillId="0" borderId="2" xfId="0" applyNumberFormat="1" applyFont="1" applyFill="1" applyBorder="1" applyAlignment="1">
      <alignment vertical="top" wrapText="1"/>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43" fontId="1" fillId="0" borderId="1" xfId="1" applyFont="1" applyFill="1" applyBorder="1" applyAlignment="1">
      <alignment horizontal="right" vertical="top"/>
    </xf>
    <xf numFmtId="4" fontId="1" fillId="0" borderId="1" xfId="0" applyNumberFormat="1" applyFont="1" applyFill="1" applyBorder="1" applyAlignment="1">
      <alignment horizontal="center" vertical="top" wrapText="1"/>
    </xf>
    <xf numFmtId="4"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4" fontId="11" fillId="0"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vertical="top" wrapText="1" indent="1"/>
    </xf>
    <xf numFmtId="4" fontId="9" fillId="0" borderId="1" xfId="0" applyNumberFormat="1" applyFont="1" applyFill="1" applyBorder="1" applyAlignment="1">
      <alignment horizontal="center" vertical="center" wrapText="1"/>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0" fontId="1" fillId="2" borderId="2"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0" xfId="0" applyFont="1" applyFill="1" applyAlignment="1">
      <alignment horizontal="left" wrapText="1"/>
    </xf>
    <xf numFmtId="0" fontId="1" fillId="2" borderId="0" xfId="0" applyFont="1" applyFill="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0" xfId="0" applyFont="1" applyFill="1" applyAlignment="1">
      <alignment horizontal="left"/>
    </xf>
    <xf numFmtId="0" fontId="2" fillId="2" borderId="0" xfId="0" applyFont="1" applyFill="1" applyAlignment="1">
      <alignment horizontal="center" vertical="center"/>
    </xf>
    <xf numFmtId="0" fontId="1" fillId="2" borderId="0" xfId="0" applyFont="1" applyFill="1" applyAlignment="1">
      <alignment horizontal="left" vertical="top"/>
    </xf>
    <xf numFmtId="0" fontId="1" fillId="2" borderId="1" xfId="0" applyFont="1" applyFill="1" applyBorder="1" applyAlignment="1">
      <alignment horizontal="center" vertical="center" wrapText="1"/>
    </xf>
    <xf numFmtId="4" fontId="2" fillId="2" borderId="0" xfId="0" applyNumberFormat="1" applyFont="1" applyFill="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 fillId="0" borderId="1" xfId="0" applyFont="1" applyFill="1" applyBorder="1" applyAlignment="1">
      <alignment horizontal="left" vertical="top" wrapText="1"/>
    </xf>
    <xf numFmtId="0" fontId="2" fillId="2"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6"/>
  <sheetViews>
    <sheetView tabSelected="1" view="pageBreakPreview" topLeftCell="A9" zoomScale="80" zoomScaleNormal="80" zoomScaleSheetLayoutView="80" workbookViewId="0">
      <selection activeCell="M23" sqref="M23"/>
    </sheetView>
  </sheetViews>
  <sheetFormatPr defaultColWidth="9.140625" defaultRowHeight="15.75"/>
  <cols>
    <col min="1" max="1" width="49.140625" style="17" customWidth="1"/>
    <col min="2" max="2" width="30.42578125" style="17" customWidth="1"/>
    <col min="3" max="3" width="9.140625" style="13" hidden="1" customWidth="1"/>
    <col min="4" max="4" width="9.140625" style="62" hidden="1" customWidth="1"/>
    <col min="5" max="5" width="17.28515625" style="62" hidden="1" customWidth="1"/>
    <col min="6" max="6" width="0.140625" style="63" customWidth="1"/>
    <col min="7" max="7" width="20" style="47" customWidth="1"/>
    <col min="8" max="8" width="21.140625" style="114" customWidth="1"/>
    <col min="9" max="9" width="22.140625" style="47" customWidth="1"/>
    <col min="10" max="10" width="22.5703125" style="139" customWidth="1"/>
    <col min="11" max="12" width="22.140625" style="47" customWidth="1"/>
    <col min="13" max="13" width="63" style="17" customWidth="1"/>
    <col min="14" max="14" width="16" style="17" hidden="1" customWidth="1"/>
    <col min="15" max="15" width="16.42578125" style="13" customWidth="1"/>
    <col min="16" max="16" width="22.42578125" style="2" customWidth="1"/>
    <col min="17" max="17" width="25.42578125" style="2" customWidth="1"/>
    <col min="18" max="18" width="19.140625" style="2" customWidth="1"/>
    <col min="19" max="19" width="22.140625" style="2" customWidth="1"/>
    <col min="20" max="20" width="16.7109375" style="2" customWidth="1"/>
    <col min="21" max="16384" width="9.140625" style="2"/>
  </cols>
  <sheetData>
    <row r="1" spans="1:15" s="1" customFormat="1" hidden="1">
      <c r="A1" s="20"/>
      <c r="B1" s="20"/>
      <c r="C1" s="48"/>
      <c r="D1" s="57"/>
      <c r="E1" s="57"/>
      <c r="F1" s="58"/>
      <c r="G1" s="33"/>
      <c r="H1" s="59"/>
      <c r="I1" s="33"/>
      <c r="J1" s="119"/>
      <c r="K1" s="33"/>
      <c r="L1" s="33"/>
      <c r="M1" s="159" t="s">
        <v>40</v>
      </c>
      <c r="N1" s="159"/>
      <c r="O1" s="48"/>
    </row>
    <row r="2" spans="1:15" s="1" customFormat="1" hidden="1">
      <c r="A2" s="20"/>
      <c r="B2" s="20"/>
      <c r="C2" s="48"/>
      <c r="D2" s="57"/>
      <c r="E2" s="57"/>
      <c r="F2" s="58"/>
      <c r="G2" s="33"/>
      <c r="H2" s="59"/>
      <c r="I2" s="33"/>
      <c r="J2" s="119"/>
      <c r="K2" s="33"/>
      <c r="L2" s="33"/>
      <c r="M2" s="48" t="s">
        <v>197</v>
      </c>
      <c r="N2" s="48"/>
      <c r="O2" s="48"/>
    </row>
    <row r="3" spans="1:15" s="1" customFormat="1" ht="16.5" hidden="1" customHeight="1">
      <c r="A3" s="20"/>
      <c r="B3" s="20"/>
      <c r="C3" s="48"/>
      <c r="D3" s="57"/>
      <c r="E3" s="57"/>
      <c r="F3" s="58"/>
      <c r="G3" s="34"/>
      <c r="H3" s="60"/>
      <c r="I3" s="34"/>
      <c r="J3" s="120"/>
      <c r="K3" s="34"/>
      <c r="L3" s="34"/>
      <c r="M3" s="61" t="s">
        <v>196</v>
      </c>
      <c r="N3" s="61"/>
      <c r="O3" s="48"/>
    </row>
    <row r="4" spans="1:15" s="1" customFormat="1" hidden="1">
      <c r="A4" s="20"/>
      <c r="B4" s="20"/>
      <c r="C4" s="48"/>
      <c r="D4" s="57"/>
      <c r="E4" s="57"/>
      <c r="F4" s="58"/>
      <c r="G4" s="34"/>
      <c r="H4" s="60"/>
      <c r="I4" s="34"/>
      <c r="J4" s="120"/>
      <c r="K4" s="34"/>
      <c r="L4" s="34"/>
      <c r="M4" s="159" t="s">
        <v>195</v>
      </c>
      <c r="N4" s="159"/>
      <c r="O4" s="48"/>
    </row>
    <row r="5" spans="1:15" s="1" customFormat="1" hidden="1">
      <c r="A5" s="20"/>
      <c r="B5" s="20"/>
      <c r="C5" s="48"/>
      <c r="D5" s="57"/>
      <c r="E5" s="57"/>
      <c r="F5" s="58"/>
      <c r="G5" s="34"/>
      <c r="H5" s="60"/>
      <c r="I5" s="34"/>
      <c r="J5" s="120"/>
      <c r="K5" s="34"/>
      <c r="L5" s="34"/>
      <c r="M5" s="20"/>
      <c r="N5" s="20"/>
      <c r="O5" s="48"/>
    </row>
    <row r="6" spans="1:15" s="1" customFormat="1" ht="19.5" hidden="1" customHeight="1">
      <c r="A6" s="20" t="s">
        <v>116</v>
      </c>
      <c r="B6" s="20"/>
      <c r="C6" s="48"/>
      <c r="D6" s="57"/>
      <c r="E6" s="57"/>
      <c r="F6" s="58"/>
      <c r="G6" s="34"/>
      <c r="H6" s="60"/>
      <c r="I6" s="34"/>
      <c r="J6" s="120"/>
      <c r="K6" s="34"/>
      <c r="L6" s="34"/>
      <c r="M6" s="161" t="s">
        <v>115</v>
      </c>
      <c r="N6" s="161"/>
      <c r="O6" s="48"/>
    </row>
    <row r="7" spans="1:15" s="1" customFormat="1" ht="40.5" hidden="1" customHeight="1">
      <c r="A7" s="20"/>
      <c r="B7" s="20"/>
      <c r="C7" s="48"/>
      <c r="D7" s="57"/>
      <c r="E7" s="57"/>
      <c r="F7" s="58"/>
      <c r="G7" s="34"/>
      <c r="H7" s="60"/>
      <c r="I7" s="34"/>
      <c r="J7" s="120"/>
      <c r="K7" s="34"/>
      <c r="L7" s="34"/>
      <c r="M7" s="153" t="s">
        <v>79</v>
      </c>
      <c r="N7" s="153"/>
      <c r="O7" s="48"/>
    </row>
    <row r="8" spans="1:15" s="1" customFormat="1" hidden="1">
      <c r="A8" s="20"/>
      <c r="B8" s="20"/>
      <c r="C8" s="48"/>
      <c r="D8" s="57"/>
      <c r="E8" s="57"/>
      <c r="F8" s="58"/>
      <c r="G8" s="34"/>
      <c r="H8" s="60"/>
      <c r="I8" s="34"/>
      <c r="J8" s="120"/>
      <c r="K8" s="34"/>
      <c r="L8" s="34"/>
      <c r="M8" s="20"/>
      <c r="N8" s="20"/>
      <c r="O8" s="48"/>
    </row>
    <row r="9" spans="1:15" s="1" customFormat="1">
      <c r="A9" s="20"/>
      <c r="B9" s="20"/>
      <c r="C9" s="48"/>
      <c r="D9" s="57"/>
      <c r="E9" s="57"/>
      <c r="F9" s="58"/>
      <c r="G9" s="34"/>
      <c r="H9" s="60"/>
      <c r="I9" s="34"/>
      <c r="J9" s="120"/>
      <c r="K9" s="34"/>
      <c r="L9" s="34"/>
      <c r="M9" s="159" t="s">
        <v>303</v>
      </c>
      <c r="N9" s="159"/>
      <c r="O9" s="48"/>
    </row>
    <row r="10" spans="1:15" s="1" customFormat="1">
      <c r="A10" s="20"/>
      <c r="B10" s="20"/>
      <c r="C10" s="48"/>
      <c r="D10" s="57"/>
      <c r="E10" s="57"/>
      <c r="F10" s="58"/>
      <c r="G10" s="34"/>
      <c r="H10" s="60"/>
      <c r="I10" s="34"/>
      <c r="J10" s="120"/>
      <c r="K10" s="34"/>
      <c r="L10" s="34"/>
      <c r="M10" s="48" t="s">
        <v>197</v>
      </c>
      <c r="N10" s="48"/>
      <c r="O10" s="48"/>
    </row>
    <row r="11" spans="1:15" s="1" customFormat="1">
      <c r="A11" s="20"/>
      <c r="B11" s="20"/>
      <c r="C11" s="48"/>
      <c r="D11" s="57"/>
      <c r="E11" s="57"/>
      <c r="F11" s="58"/>
      <c r="G11" s="34"/>
      <c r="H11" s="60"/>
      <c r="I11" s="34"/>
      <c r="J11" s="120"/>
      <c r="K11" s="34"/>
      <c r="L11" s="34"/>
      <c r="M11" s="61" t="s">
        <v>196</v>
      </c>
      <c r="N11" s="61"/>
      <c r="O11" s="48"/>
    </row>
    <row r="12" spans="1:15" s="1" customFormat="1">
      <c r="A12" s="20"/>
      <c r="B12" s="20"/>
      <c r="C12" s="48"/>
      <c r="D12" s="57"/>
      <c r="E12" s="57"/>
      <c r="F12" s="58"/>
      <c r="G12" s="34"/>
      <c r="H12" s="60"/>
      <c r="I12" s="34"/>
      <c r="J12" s="120"/>
      <c r="K12" s="34"/>
      <c r="L12" s="34"/>
      <c r="M12" s="159" t="s">
        <v>309</v>
      </c>
      <c r="N12" s="159"/>
      <c r="O12" s="48"/>
    </row>
    <row r="13" spans="1:15" s="1" customFormat="1">
      <c r="A13" s="20"/>
      <c r="B13" s="20"/>
      <c r="C13" s="48"/>
      <c r="D13" s="57"/>
      <c r="E13" s="57"/>
      <c r="F13" s="58"/>
      <c r="G13" s="34"/>
      <c r="H13" s="60"/>
      <c r="I13" s="34"/>
      <c r="J13" s="120"/>
      <c r="K13" s="34"/>
      <c r="L13" s="34"/>
      <c r="M13" s="20"/>
      <c r="N13" s="20"/>
      <c r="O13" s="48"/>
    </row>
    <row r="14" spans="1:15" s="1" customFormat="1">
      <c r="A14" s="20"/>
      <c r="B14" s="20"/>
      <c r="C14" s="48"/>
      <c r="D14" s="57"/>
      <c r="E14" s="57"/>
      <c r="F14" s="58"/>
      <c r="G14" s="34"/>
      <c r="H14" s="60"/>
      <c r="I14" s="34"/>
      <c r="J14" s="120"/>
      <c r="K14" s="34"/>
      <c r="L14" s="34"/>
      <c r="M14" s="161" t="s">
        <v>115</v>
      </c>
      <c r="N14" s="161"/>
      <c r="O14" s="48"/>
    </row>
    <row r="15" spans="1:15" s="1" customFormat="1" ht="40.5" customHeight="1">
      <c r="A15" s="20"/>
      <c r="B15" s="20"/>
      <c r="C15" s="48"/>
      <c r="D15" s="57"/>
      <c r="E15" s="57"/>
      <c r="F15" s="58"/>
      <c r="G15" s="34"/>
      <c r="H15" s="60"/>
      <c r="I15" s="34"/>
      <c r="J15" s="120"/>
      <c r="K15" s="34"/>
      <c r="L15" s="34"/>
      <c r="M15" s="153" t="s">
        <v>79</v>
      </c>
      <c r="N15" s="153"/>
      <c r="O15" s="48"/>
    </row>
    <row r="16" spans="1:15" s="1" customFormat="1" ht="27.75" customHeight="1">
      <c r="A16" s="160" t="s">
        <v>80</v>
      </c>
      <c r="B16" s="160"/>
      <c r="C16" s="160"/>
      <c r="D16" s="160"/>
      <c r="E16" s="160"/>
      <c r="F16" s="160"/>
      <c r="G16" s="160"/>
      <c r="H16" s="160"/>
      <c r="I16" s="160"/>
      <c r="J16" s="160"/>
      <c r="K16" s="160"/>
      <c r="L16" s="160"/>
      <c r="M16" s="160"/>
      <c r="N16" s="160"/>
      <c r="O16" s="48"/>
    </row>
    <row r="17" spans="1:22">
      <c r="A17" s="163" t="s">
        <v>248</v>
      </c>
      <c r="B17" s="163"/>
      <c r="C17" s="163"/>
      <c r="D17" s="163"/>
      <c r="E17" s="163"/>
      <c r="F17" s="163"/>
      <c r="G17" s="163"/>
      <c r="H17" s="163"/>
      <c r="I17" s="163"/>
      <c r="J17" s="163"/>
      <c r="K17" s="163"/>
      <c r="L17" s="163"/>
      <c r="M17" s="163"/>
    </row>
    <row r="18" spans="1:22">
      <c r="G18" s="35"/>
      <c r="H18" s="64"/>
      <c r="I18" s="35"/>
      <c r="J18" s="121"/>
    </row>
    <row r="19" spans="1:22" ht="30" customHeight="1">
      <c r="A19" s="162" t="s">
        <v>117</v>
      </c>
      <c r="B19" s="162" t="s">
        <v>118</v>
      </c>
      <c r="C19" s="164" t="s">
        <v>255</v>
      </c>
      <c r="D19" s="164"/>
      <c r="E19" s="164"/>
      <c r="F19" s="164"/>
      <c r="G19" s="165" t="s">
        <v>260</v>
      </c>
      <c r="H19" s="166"/>
      <c r="I19" s="166"/>
      <c r="J19" s="166"/>
      <c r="K19" s="166"/>
      <c r="L19" s="167"/>
      <c r="M19" s="162" t="s">
        <v>30</v>
      </c>
      <c r="N19" s="162" t="s">
        <v>189</v>
      </c>
      <c r="Q19" s="4"/>
      <c r="R19" s="4"/>
      <c r="S19" s="4"/>
      <c r="T19" s="4"/>
    </row>
    <row r="20" spans="1:22" ht="44.25" customHeight="1">
      <c r="A20" s="162"/>
      <c r="B20" s="162"/>
      <c r="C20" s="55" t="s">
        <v>0</v>
      </c>
      <c r="D20" s="30" t="s">
        <v>1</v>
      </c>
      <c r="E20" s="30" t="s">
        <v>2</v>
      </c>
      <c r="F20" s="55" t="s">
        <v>3</v>
      </c>
      <c r="G20" s="31">
        <v>2023</v>
      </c>
      <c r="H20" s="32">
        <v>2024</v>
      </c>
      <c r="I20" s="31">
        <v>2025</v>
      </c>
      <c r="J20" s="122">
        <v>2026</v>
      </c>
      <c r="K20" s="31">
        <v>2027</v>
      </c>
      <c r="L20" s="31">
        <v>2028</v>
      </c>
      <c r="M20" s="162"/>
      <c r="N20" s="162"/>
    </row>
    <row r="21" spans="1:22" s="13" customFormat="1" ht="16.5" customHeight="1">
      <c r="A21" s="55">
        <v>1</v>
      </c>
      <c r="B21" s="55">
        <v>2</v>
      </c>
      <c r="C21" s="55">
        <v>4</v>
      </c>
      <c r="D21" s="30">
        <v>5</v>
      </c>
      <c r="E21" s="30">
        <v>6</v>
      </c>
      <c r="F21" s="55">
        <v>7</v>
      </c>
      <c r="G21" s="31">
        <v>3</v>
      </c>
      <c r="H21" s="32">
        <v>4</v>
      </c>
      <c r="I21" s="31">
        <v>5</v>
      </c>
      <c r="J21" s="122">
        <v>6</v>
      </c>
      <c r="K21" s="31">
        <v>7</v>
      </c>
      <c r="L21" s="31">
        <v>8</v>
      </c>
      <c r="M21" s="31">
        <v>9</v>
      </c>
      <c r="N21" s="31">
        <v>15</v>
      </c>
    </row>
    <row r="22" spans="1:22" ht="42.75" customHeight="1">
      <c r="A22" s="172" t="s">
        <v>81</v>
      </c>
      <c r="B22" s="56" t="s">
        <v>85</v>
      </c>
      <c r="C22" s="65" t="s">
        <v>4</v>
      </c>
      <c r="D22" s="66" t="s">
        <v>4</v>
      </c>
      <c r="E22" s="66" t="s">
        <v>4</v>
      </c>
      <c r="F22" s="65" t="s">
        <v>4</v>
      </c>
      <c r="G22" s="36">
        <f t="shared" ref="G22:L22" si="0">G23+G24+G25</f>
        <v>1307409855.9300001</v>
      </c>
      <c r="H22" s="36">
        <f t="shared" si="0"/>
        <v>1433259669.8699999</v>
      </c>
      <c r="I22" s="36">
        <f t="shared" si="0"/>
        <v>1427238647.0900002</v>
      </c>
      <c r="J22" s="123">
        <f>J23+J24+J25</f>
        <v>1722740840.4800003</v>
      </c>
      <c r="K22" s="36">
        <f t="shared" si="0"/>
        <v>1809951947.0800004</v>
      </c>
      <c r="L22" s="36">
        <f t="shared" si="0"/>
        <v>1535808702.4099998</v>
      </c>
      <c r="M22" s="67"/>
      <c r="N22" s="168" t="s">
        <v>62</v>
      </c>
      <c r="O22" s="68"/>
      <c r="P22" s="3"/>
      <c r="Q22" s="4"/>
      <c r="R22" s="4"/>
      <c r="T22" s="4"/>
    </row>
    <row r="23" spans="1:22">
      <c r="A23" s="172"/>
      <c r="B23" s="69" t="s">
        <v>86</v>
      </c>
      <c r="C23" s="65"/>
      <c r="D23" s="66"/>
      <c r="E23" s="66"/>
      <c r="F23" s="65"/>
      <c r="G23" s="8">
        <f>G53+G54+G65+G70+G91+G111+G124+G127+G131+G137+G141+G144+G175+G96+G104+G105</f>
        <v>91801230.25999999</v>
      </c>
      <c r="H23" s="8">
        <f>H53+H54+H65+H70+H91+H111+H124+H127+H131+H137+H141+H144+H175+H96+H104+H105+H93</f>
        <v>150186033.76000002</v>
      </c>
      <c r="I23" s="8">
        <f>I53+I54+I65+I70+I91+I111+I124+I127+I131+I137+I141+I144+I175+I96+I104+I105+I93+I142</f>
        <v>114818884.22999999</v>
      </c>
      <c r="J23" s="117">
        <f>J53+J54+J65+J70+J91+J111+J124+J127+J131+J137+J141+J144+J175+J96+J104+J105+J93+J142+J134+J146+J149</f>
        <v>167910310.90000001</v>
      </c>
      <c r="K23" s="8">
        <f>K53+K54+K65+K70+K91+K111+K124+K127+K131+K137+K141+K144+K175+K96+K104+K105+K93+K142+K134+K146+K149</f>
        <v>363216373</v>
      </c>
      <c r="L23" s="8">
        <f>L53+L54+L65+L70+L91+L111+L124+L127+L131+L137+L141+L144+L175+L96+L104+L105+L93+L142+L134+L146+L149</f>
        <v>115423106</v>
      </c>
      <c r="M23" s="67"/>
      <c r="N23" s="169"/>
      <c r="O23" s="68"/>
      <c r="P23" s="4"/>
      <c r="Q23" s="4"/>
      <c r="R23" s="4"/>
      <c r="S23" s="4"/>
      <c r="T23" s="4"/>
      <c r="U23" s="4"/>
      <c r="V23" s="4"/>
    </row>
    <row r="24" spans="1:22" ht="21.75" customHeight="1">
      <c r="A24" s="172"/>
      <c r="B24" s="69" t="s">
        <v>87</v>
      </c>
      <c r="C24" s="65"/>
      <c r="D24" s="66"/>
      <c r="E24" s="66"/>
      <c r="F24" s="65"/>
      <c r="G24" s="8">
        <f>G39+G40+G44+G55+G56+G57+G59+G61+G63+G66+G69+G112+G125+G128+G132+G138+G157+G160+G176+G94+G97+G99+G103+G106+G108</f>
        <v>805398983.12</v>
      </c>
      <c r="H24" s="8">
        <f>H39+H40+H44+H55+H56+H57+H59+H61+H63+H66+H69+H112+H125+H128+H132+H138+H157+H160+H176+H94+H97+H99+H103+H106+H108+H119+H121+H143</f>
        <v>863939884.03999984</v>
      </c>
      <c r="I24" s="8">
        <f>I39+I40+I44+I55+I56+I57+I59+I61+I63+I66+I69+I112+I125+I128+I132+I138+I157+I160+I176+I94+I97+I99+I103+I106+I108+I119+I121+I143</f>
        <v>930721063.7700001</v>
      </c>
      <c r="J24" s="117">
        <f>J39+J40+J44+J55+J56+J57+J59+J61+J63+J66+J69+J112+J125+J128+J132+J138+J157+J160+J176+J94+J97+J99+J103+J106+J108+J119+J121+J143+J135+J147+J150</f>
        <v>1100700305.1900001</v>
      </c>
      <c r="K24" s="8">
        <f>K39+K40+K44+K55+K56+K57+K59+K61+K63+K66+K69+K112+K125+K128+K132+K138+K157+K160+K176+K94+K97+K99+K103+K106+K108+K119+K121+K143+K135+K147+K150</f>
        <v>1089562109.2600002</v>
      </c>
      <c r="L24" s="8">
        <f>L39+L40+L44+L55+L56+L57+L59+L61+L63+L66+L69+L112+L125+L128+L132+L138+L157+L160+L176+L94+L97+L99+L103+L106+L108+L119+L121+L143+L135+L147+L150</f>
        <v>1081467000.5899999</v>
      </c>
      <c r="M24" s="67"/>
      <c r="N24" s="169"/>
      <c r="O24" s="68"/>
      <c r="P24" s="4"/>
      <c r="Q24" s="4"/>
      <c r="R24" s="4"/>
      <c r="S24" s="4"/>
    </row>
    <row r="25" spans="1:22" ht="23.25" customHeight="1">
      <c r="A25" s="172"/>
      <c r="B25" s="69" t="s">
        <v>88</v>
      </c>
      <c r="C25" s="65"/>
      <c r="D25" s="66"/>
      <c r="E25" s="66"/>
      <c r="F25" s="65"/>
      <c r="G25" s="8">
        <f>G31+G33+G35+G36+G37+G38+G41+G43+G45+G46+G48+G50+G51+G58+G60+G62+G64+G67+G68+G71+G76+G77+G78+G79+G80+G81+G84+G85+G87+G89+G113+G129+G133+G139+G154+G155+G156+G161+G162+G165+G167+G169+G170+G171+G172+G177+G180+G181+G182+G183+G184+G186+G95+G98+G102+G107+G109+G118+G120+G122+G100</f>
        <v>410209642.55000001</v>
      </c>
      <c r="H25" s="8">
        <f>H31+H33+H35+H36+H37+H38+H41+H43+H45+H46+H48+H50+H51+H58+H60+H62+H64+H67+H68+H71+H76+H77+H78+H79+H80+H81+H84+H85+H87+H89+H113+H129+H133+H139+H154+H155+H156+H161+H162+H165+H167+H169+H170+H171+H172+H177+H180+H181+H182+H183+H184+H186+H95+H98+H102+H107+H109+H118+H120+H122+H100</f>
        <v>419133752.07000011</v>
      </c>
      <c r="I25" s="8">
        <f>I31+I33+I35+I36+I37+I38+I41+I43+I45+I46+I48+I50+I51+I58+I60+I62+I64+I67+I68+I71+I76+I77+I78+I79+I80+I81+I84+I85+I87+I89+I113+I129+I133+I139+I154+I155+I156+I161+I162+I165+I167+I169+I170+I171+I172+I177+I180+I181+I182+I183+I184+I186+I95+I98+I102+I107+I109+I118+I120+I122+I100+I82+I83+I88+I90</f>
        <v>381698699.09000003</v>
      </c>
      <c r="J25" s="117">
        <f>J31+J33+J35+J36+J37+J38+J41+J43+J45+J46+J48+J50+J51+J58+J60+J62+J64+J67+J68+J71+J76+J77+J78+J79+J80+J81+J84+J85+J87+J89+J113+J129+J133+J139+J154+J155+J156+J161+J162+J165+J167+J169+J170+J171+J172+J177+J180+J181+J182+J183+J184+J186+J95+J98+J102+J107+J109+J118+J120+J122+J100+J82+J83+J88+J90+J136+J148+J151+J49+J74+J52+J47</f>
        <v>454130224.3900001</v>
      </c>
      <c r="K25" s="8">
        <f>K31+K33+K35+K36+K37+K38+K41+K43+K45+K46+K48+K50+K51+K58+K60+K62+K64+K67+K68+K71+K76+K77+K78+K79+K80+K81+K84+K85+K87+K89+K113+K129+K133+K139+K154+K155+K156+K161+K162+K165+K167+K169+K170+K171+K172+K177+K180+K181+K182+K183+K184+K186+K95+K98+K102+K107+K109+K118+K120+K122+K100+K82+K83+K88+K90+K136+K148+K151+K49+K74+K52</f>
        <v>357173464.82000011</v>
      </c>
      <c r="L25" s="8">
        <f>L31+L33+L35+L36+L37+L38+L41+L43+L45+L46+L48+L50+L51+L58+L60+L62+L64+L67+L68+L71+L76+L77+L78+L79+L80+L81+L84+L85+L87+L89+L113+L129+L133+L139+L154+L155+L156+L161+L162+L165+L167+L169+L170+L171+L172+L177+L180+L181+L182+L183+L184+L186+L95+L98+L102+L107+L109+L118+L120+L122+L100+L82+L83+L88+L90+L136+L148+L151+L49+L74+L52</f>
        <v>338918595.82000005</v>
      </c>
      <c r="M25" s="67"/>
      <c r="N25" s="169"/>
      <c r="O25" s="68"/>
      <c r="P25" s="4"/>
    </row>
    <row r="26" spans="1:22" ht="109.5" customHeight="1">
      <c r="A26" s="172"/>
      <c r="B26" s="52" t="s">
        <v>245</v>
      </c>
      <c r="C26" s="9" t="s">
        <v>5</v>
      </c>
      <c r="D26" s="10" t="s">
        <v>4</v>
      </c>
      <c r="E26" s="10" t="s">
        <v>4</v>
      </c>
      <c r="F26" s="9" t="s">
        <v>4</v>
      </c>
      <c r="G26" s="8">
        <f>G31++G35+G37+G38+G39++G40+G41+G44+G45+G48+G50+G51+G53+G54+G55+G56+G57+G58+G59+G60+G61+G63+G64+G65+G66+G68+G69+G70+G71+G76+G77+G79+G80+G81+G84++G85++G89+G91+G111+G112+G113+G127+G128+G124+G125+G129+G131+G132+G133+G141+G144+G155+G157+G160+G161+G165+G167+G169+G170+G171+G172+G175+G176+G177+G184+G186+G67+G62+G43+G78+G87+G93+G96+G104+G105++G97+G98+G99+G100+G102+G103+G106+G107+G108+G109+G118+G119+G120+G121+G122</f>
        <v>1252919250.3300004</v>
      </c>
      <c r="H26" s="8">
        <f>H31++H35+H37+H38+H39++H40+H41+H44+H45+H48+H50+H51+H53+H54+H55+H56+H57+H58+H59+H60+H61+H63+H64+H65+H66+H68+H69+H70+H71+H76+H77+H79+H80+H81+H84++H85++H89+H91+H111+H112+H113+H127+H128+H124+H125+H129+H131+H132+H133+H141+H144+H155+H157+H160+H161+H165+H167+H169+H170+H171+H172+H175+H176+H177+H184+H186+H67+H62+H43+H78+H87+H93+H96+H104+H105++H97+H98+H99+H100+H102+H103+H106+H107+H108+H109+H118+H119+H120+H121+H122+H94+H95</f>
        <v>1433099663.0799999</v>
      </c>
      <c r="I26" s="8">
        <f>I31++I35+I37+I38+I39++I40+I41+I44+I45+I48+I50+I51+I53+I54+I55+I56+I57+I58+I59+I60+I61+I63+I64+I65+I66+I68+I69+I70+I71+I76+I77+I79+I80+I81+I84++I85++I89+I91+I111+I112+I113+I127+I128+I124+I125+I129+I131+I132+I133+I141+I144+I155+I157+I160+I161+I165+I167+I169+I170+I171+I172+I175+I176+I177+I184+I186+I67+I62+I43+I78+I87+I93+I96+I104+I105++I97+I98+I99+I100+I102+I103+I106+I107+I108+I109+I118+I119+I120+I121+I122+I94+I95+I82+I83+I88+I90+I142+I143</f>
        <v>1426939012.1999996</v>
      </c>
      <c r="J26" s="117">
        <f>J31+J35+J37+J38+J39++J40+J41+J44+J45+J48+J50+J51+J53+J54+J55+J56+J57+J58+J59+J60+J61+J63+J64+J65+J66+J68+J69+J70+J71+J76+J77+J79+J80+J81+J84+J85++J89+J91+J111+J112+J113+J127+J128+J124+J125+J129+J131+J132+J133+J141+J144+J155+J157+J160+J161+J165+J167+J169+J170+J171+J172+J175+J176+J177+J184+J186+J67+J62+J43+J78+J87+J93+J96+J104+J105++J97+J98+J99+J100+J102+J103+J106+J107+J108+J109+J118+J119+J120+J121+J122+J94+J95+J82+J83+J88+J90+J142+J143+J149+J150+J151+J49+J74+J52+J47</f>
        <v>1671339832.9100003</v>
      </c>
      <c r="K26" s="8">
        <f>K31+K35+K37+K38+K39++K40+K41+K44+K45+K48+K50+K51+K53+K54+K55+K56+K57+K58+K59+K60+K61+K63+K64+K65+K66+K68+K69+K70+K71+K76+K77+K79+K80+K81+K84+K85++K89+K91+K111+K112+K113+K127+K128+K124+K125+K129+K131+K132+K133+K141+K144+K155+K157+K160+K161+K165+K167+K169+K170+K171+K172+K175+K176+K177+K184+K186+K67+K62+K43+K78+K87+K93+K96+K104+K105++K97+K98+K99+K100+K102+K103+K106+K107+K108+K109+K118+K119+K120+K121+K122+K94+K95+K82+K83+K88+K90+K142+K143+K149+K150+K151+K49+K74+K52+K137+K138+K139</f>
        <v>1680169068.6200001</v>
      </c>
      <c r="L26" s="8">
        <f>L31+L35+L37+L38+L39++L40+L41+L44+L45+L48+L50+L51+L53+L54+L55+L56+L57+L58+L59+L60+L61+L63+L64+L65+L66+L68+L69+L70+L71+L76+L77+L79+L80+L81+L84+L85++L89+L91+L111+L112+L113+L127+L128+L124+L125+L129+L131+L132+L133+L141+L144+L155+L157+L160+L161+L165+L167+L169+L170+L171+L172+L175+L176+L177+L184+L186+L67+L62+L43+L78+L87+L93+L96+L104+L105++L97+L98+L99+L100+L102+L103+L106+L107+L108+L109+L118+L119+L120+L121+L122+L94+L95+L82+L83+L88+L90+L142+L143+L149+L150+L151+L49+L74+L52</f>
        <v>1534616902.4100001</v>
      </c>
      <c r="M26" s="70"/>
      <c r="N26" s="169"/>
      <c r="P26" s="4"/>
    </row>
    <row r="27" spans="1:22" ht="135" customHeight="1">
      <c r="A27" s="172"/>
      <c r="B27" s="52" t="s">
        <v>246</v>
      </c>
      <c r="C27" s="9" t="s">
        <v>6</v>
      </c>
      <c r="D27" s="10" t="s">
        <v>4</v>
      </c>
      <c r="E27" s="10" t="s">
        <v>4</v>
      </c>
      <c r="F27" s="9" t="s">
        <v>4</v>
      </c>
      <c r="G27" s="8">
        <f>G33+G36+G46+G137+G138+G139</f>
        <v>671750</v>
      </c>
      <c r="H27" s="8">
        <f>H33+H36+H46+H137+H138+H139</f>
        <v>6.79</v>
      </c>
      <c r="I27" s="8">
        <f>I33+I36+I46+I137+I138+I139</f>
        <v>178034.89</v>
      </c>
      <c r="J27" s="117">
        <f>J33+J36+J46+J137+J138+J139+J134+J135+J136+J146+J147+J148</f>
        <v>51219207.57</v>
      </c>
      <c r="K27" s="117">
        <f>K33+K36+K46+K134+K135+K136+K146+K147+K148</f>
        <v>129601078.46000001</v>
      </c>
      <c r="L27" s="8">
        <f>L33+L36+L46+L137+L138+L139+L134+L135+L136+L146+L147+L148</f>
        <v>1010000</v>
      </c>
      <c r="M27" s="70"/>
      <c r="N27" s="169"/>
      <c r="P27" s="4"/>
    </row>
    <row r="28" spans="1:22" ht="99" customHeight="1">
      <c r="A28" s="172"/>
      <c r="B28" s="52" t="s">
        <v>247</v>
      </c>
      <c r="C28" s="9" t="s">
        <v>7</v>
      </c>
      <c r="D28" s="10" t="s">
        <v>4</v>
      </c>
      <c r="E28" s="10" t="s">
        <v>4</v>
      </c>
      <c r="F28" s="9" t="s">
        <v>4</v>
      </c>
      <c r="G28" s="8">
        <f t="shared" ref="G28:L28" si="1">G154+G156+G162+G180+G181+G182+G183</f>
        <v>53818855.600000001</v>
      </c>
      <c r="H28" s="8">
        <f t="shared" si="1"/>
        <v>160000</v>
      </c>
      <c r="I28" s="8">
        <f t="shared" si="1"/>
        <v>121600</v>
      </c>
      <c r="J28" s="117">
        <f t="shared" si="1"/>
        <v>181800</v>
      </c>
      <c r="K28" s="117">
        <f t="shared" si="1"/>
        <v>181800</v>
      </c>
      <c r="L28" s="8">
        <f t="shared" si="1"/>
        <v>181800</v>
      </c>
      <c r="M28" s="70"/>
      <c r="N28" s="170"/>
      <c r="P28" s="4"/>
    </row>
    <row r="29" spans="1:22" ht="52.5" customHeight="1">
      <c r="A29" s="56" t="s">
        <v>82</v>
      </c>
      <c r="B29" s="52"/>
      <c r="C29" s="9"/>
      <c r="D29" s="10"/>
      <c r="E29" s="66" t="s">
        <v>9</v>
      </c>
      <c r="F29" s="9"/>
      <c r="G29" s="37">
        <f t="shared" ref="G29:L29" si="2">G30+G42+G75+G110+G101+G117+G123+G130+G140+G145+G92</f>
        <v>1230511905.97</v>
      </c>
      <c r="H29" s="37">
        <f t="shared" si="2"/>
        <v>1396670190.7899997</v>
      </c>
      <c r="I29" s="37">
        <f t="shared" si="2"/>
        <v>1398280442.1099999</v>
      </c>
      <c r="J29" s="124">
        <f t="shared" si="2"/>
        <v>1673904454.8800004</v>
      </c>
      <c r="K29" s="37">
        <f t="shared" si="2"/>
        <v>1773312025.0800002</v>
      </c>
      <c r="L29" s="37">
        <f t="shared" si="2"/>
        <v>1499168780.4099998</v>
      </c>
      <c r="M29" s="70"/>
      <c r="N29" s="71"/>
      <c r="O29" s="68"/>
      <c r="P29" s="5"/>
      <c r="Q29" s="5"/>
      <c r="R29" s="5"/>
      <c r="S29" s="4"/>
    </row>
    <row r="30" spans="1:22" ht="51" customHeight="1">
      <c r="A30" s="21" t="s">
        <v>83</v>
      </c>
      <c r="B30" s="21"/>
      <c r="C30" s="72"/>
      <c r="D30" s="15"/>
      <c r="E30" s="15" t="s">
        <v>10</v>
      </c>
      <c r="F30" s="72" t="s">
        <v>8</v>
      </c>
      <c r="G30" s="38">
        <f t="shared" ref="G30:L30" si="3">SUM(G31:G41)</f>
        <v>221256749.78</v>
      </c>
      <c r="H30" s="38">
        <f t="shared" si="3"/>
        <v>236854075.82999998</v>
      </c>
      <c r="I30" s="38">
        <f t="shared" si="3"/>
        <v>252341209.48000002</v>
      </c>
      <c r="J30" s="125">
        <f>SUM(J31:J41)</f>
        <v>286656813.18000007</v>
      </c>
      <c r="K30" s="38">
        <f t="shared" si="3"/>
        <v>267192886.66999999</v>
      </c>
      <c r="L30" s="38">
        <f t="shared" si="3"/>
        <v>259555990.33000001</v>
      </c>
      <c r="M30" s="70"/>
      <c r="N30" s="71"/>
      <c r="O30" s="68"/>
      <c r="P30" s="4"/>
      <c r="Q30" s="4"/>
      <c r="R30" s="4"/>
    </row>
    <row r="31" spans="1:22" ht="88.5" customHeight="1">
      <c r="A31" s="52" t="s">
        <v>84</v>
      </c>
      <c r="B31" s="52" t="s">
        <v>47</v>
      </c>
      <c r="C31" s="9">
        <v>904</v>
      </c>
      <c r="D31" s="10" t="s">
        <v>249</v>
      </c>
      <c r="E31" s="10" t="s">
        <v>11</v>
      </c>
      <c r="F31" s="9">
        <v>611</v>
      </c>
      <c r="G31" s="8">
        <v>64255431</v>
      </c>
      <c r="H31" s="11">
        <f>68205579.31+2965459.97+194703.04+164900+1122027.61</f>
        <v>72652669.930000007</v>
      </c>
      <c r="I31" s="8">
        <v>79542893.810000002</v>
      </c>
      <c r="J31" s="117">
        <f>90195000+2093600</f>
        <v>92288600</v>
      </c>
      <c r="K31" s="8">
        <v>71677726.670000002</v>
      </c>
      <c r="L31" s="8">
        <v>68093840.329999998</v>
      </c>
      <c r="M31" s="116" t="s">
        <v>98</v>
      </c>
      <c r="N31" s="151" t="s">
        <v>63</v>
      </c>
    </row>
    <row r="32" spans="1:22" ht="14.25" hidden="1" customHeight="1">
      <c r="A32" s="151" t="s">
        <v>89</v>
      </c>
      <c r="B32" s="151" t="s">
        <v>188</v>
      </c>
      <c r="C32" s="9">
        <v>910</v>
      </c>
      <c r="D32" s="10">
        <v>701</v>
      </c>
      <c r="E32" s="10" t="s">
        <v>39</v>
      </c>
      <c r="F32" s="9">
        <v>414</v>
      </c>
      <c r="G32" s="8"/>
      <c r="H32" s="11"/>
      <c r="I32" s="8"/>
      <c r="J32" s="117"/>
      <c r="K32" s="8"/>
      <c r="L32" s="8"/>
      <c r="M32" s="52" t="s">
        <v>99</v>
      </c>
      <c r="N32" s="151"/>
    </row>
    <row r="33" spans="1:20" ht="69.599999999999994" customHeight="1">
      <c r="A33" s="151"/>
      <c r="B33" s="151"/>
      <c r="C33" s="9">
        <v>910</v>
      </c>
      <c r="D33" s="10" t="s">
        <v>249</v>
      </c>
      <c r="E33" s="10" t="s">
        <v>39</v>
      </c>
      <c r="F33" s="9">
        <v>853</v>
      </c>
      <c r="G33" s="8">
        <v>72750</v>
      </c>
      <c r="H33" s="11">
        <f>7-0.21</f>
        <v>6.79</v>
      </c>
      <c r="I33" s="8">
        <v>0</v>
      </c>
      <c r="J33" s="117">
        <v>0</v>
      </c>
      <c r="K33" s="8">
        <v>0</v>
      </c>
      <c r="L33" s="8">
        <v>0</v>
      </c>
      <c r="M33" s="52" t="s">
        <v>199</v>
      </c>
      <c r="N33" s="151"/>
    </row>
    <row r="34" spans="1:20" ht="54.75" hidden="1" customHeight="1">
      <c r="A34" s="151"/>
      <c r="B34" s="151"/>
      <c r="C34" s="9">
        <v>910</v>
      </c>
      <c r="D34" s="10" t="s">
        <v>186</v>
      </c>
      <c r="E34" s="10" t="s">
        <v>39</v>
      </c>
      <c r="F34" s="9">
        <v>244</v>
      </c>
      <c r="G34" s="8"/>
      <c r="H34" s="11"/>
      <c r="I34" s="8"/>
      <c r="J34" s="117"/>
      <c r="K34" s="8"/>
      <c r="L34" s="8"/>
      <c r="M34" s="52"/>
      <c r="N34" s="151"/>
    </row>
    <row r="35" spans="1:20" ht="54" customHeight="1">
      <c r="A35" s="151" t="s">
        <v>130</v>
      </c>
      <c r="B35" s="52" t="s">
        <v>47</v>
      </c>
      <c r="C35" s="9">
        <v>904</v>
      </c>
      <c r="D35" s="10" t="s">
        <v>249</v>
      </c>
      <c r="E35" s="10" t="s">
        <v>12</v>
      </c>
      <c r="F35" s="9">
        <v>612</v>
      </c>
      <c r="G35" s="8">
        <v>0</v>
      </c>
      <c r="H35" s="11">
        <f>360000+1611952.24+340000</f>
        <v>2311952.2400000002</v>
      </c>
      <c r="I35" s="8">
        <v>300000</v>
      </c>
      <c r="J35" s="117">
        <v>436653.18</v>
      </c>
      <c r="K35" s="8">
        <v>0</v>
      </c>
      <c r="L35" s="8">
        <v>0</v>
      </c>
      <c r="M35" s="73" t="s">
        <v>194</v>
      </c>
      <c r="N35" s="151"/>
    </row>
    <row r="36" spans="1:20" ht="137.25" customHeight="1">
      <c r="A36" s="151"/>
      <c r="B36" s="52" t="s">
        <v>188</v>
      </c>
      <c r="C36" s="9">
        <v>910</v>
      </c>
      <c r="D36" s="10" t="s">
        <v>249</v>
      </c>
      <c r="E36" s="10" t="s">
        <v>12</v>
      </c>
      <c r="F36" s="9">
        <v>243</v>
      </c>
      <c r="G36" s="8">
        <v>0</v>
      </c>
      <c r="H36" s="11">
        <f>3600000-3600000</f>
        <v>0</v>
      </c>
      <c r="I36" s="8">
        <v>0</v>
      </c>
      <c r="J36" s="117">
        <v>1329000</v>
      </c>
      <c r="K36" s="8">
        <v>0</v>
      </c>
      <c r="L36" s="8">
        <v>510000</v>
      </c>
      <c r="M36" s="73" t="s">
        <v>307</v>
      </c>
      <c r="N36" s="151"/>
    </row>
    <row r="37" spans="1:20" ht="114" customHeight="1">
      <c r="A37" s="151" t="s">
        <v>131</v>
      </c>
      <c r="B37" s="151" t="s">
        <v>47</v>
      </c>
      <c r="C37" s="9">
        <v>904</v>
      </c>
      <c r="D37" s="10" t="s">
        <v>249</v>
      </c>
      <c r="E37" s="10" t="s">
        <v>13</v>
      </c>
      <c r="F37" s="9">
        <v>612</v>
      </c>
      <c r="G37" s="8">
        <v>8028221.7800000003</v>
      </c>
      <c r="H37" s="11">
        <f>4319714.72+3490000-1611952.24+729453.76+561697.5+465095.85+440544.63+711326</f>
        <v>9105880.2199999988</v>
      </c>
      <c r="I37" s="8">
        <v>762415.67</v>
      </c>
      <c r="J37" s="117">
        <f>582537.78+698000+228800</f>
        <v>1509337.78</v>
      </c>
      <c r="K37" s="8">
        <v>4793542.72</v>
      </c>
      <c r="L37" s="8">
        <v>547816.67000000004</v>
      </c>
      <c r="M37" s="7" t="s">
        <v>237</v>
      </c>
      <c r="N37" s="151"/>
    </row>
    <row r="38" spans="1:20" ht="50.25" hidden="1" customHeight="1">
      <c r="A38" s="151"/>
      <c r="B38" s="151"/>
      <c r="C38" s="9">
        <v>904</v>
      </c>
      <c r="D38" s="10">
        <v>709</v>
      </c>
      <c r="E38" s="10" t="s">
        <v>13</v>
      </c>
      <c r="F38" s="9">
        <v>244</v>
      </c>
      <c r="G38" s="8">
        <v>0</v>
      </c>
      <c r="H38" s="11">
        <v>0</v>
      </c>
      <c r="I38" s="8">
        <v>0</v>
      </c>
      <c r="J38" s="117">
        <v>0</v>
      </c>
      <c r="K38" s="8">
        <v>0</v>
      </c>
      <c r="L38" s="8"/>
      <c r="M38" s="52"/>
      <c r="N38" s="151"/>
    </row>
    <row r="39" spans="1:20" ht="89.25" customHeight="1">
      <c r="A39" s="52" t="s">
        <v>132</v>
      </c>
      <c r="B39" s="52" t="s">
        <v>48</v>
      </c>
      <c r="C39" s="9">
        <v>904</v>
      </c>
      <c r="D39" s="10" t="s">
        <v>249</v>
      </c>
      <c r="E39" s="10" t="s">
        <v>14</v>
      </c>
      <c r="F39" s="9">
        <v>611</v>
      </c>
      <c r="G39" s="8">
        <v>145633000</v>
      </c>
      <c r="H39" s="11">
        <f>138583000+2748097.26+10929000</f>
        <v>152260097.25999999</v>
      </c>
      <c r="I39" s="8">
        <v>171684000</v>
      </c>
      <c r="J39" s="117">
        <v>189771000</v>
      </c>
      <c r="K39" s="8">
        <v>189771000</v>
      </c>
      <c r="L39" s="8">
        <v>189771000</v>
      </c>
      <c r="M39" s="52" t="s">
        <v>100</v>
      </c>
      <c r="N39" s="151"/>
    </row>
    <row r="40" spans="1:20" ht="58.5" customHeight="1">
      <c r="A40" s="52" t="s">
        <v>133</v>
      </c>
      <c r="B40" s="52" t="s">
        <v>48</v>
      </c>
      <c r="C40" s="9">
        <v>904</v>
      </c>
      <c r="D40" s="10" t="s">
        <v>249</v>
      </c>
      <c r="E40" s="10" t="s">
        <v>59</v>
      </c>
      <c r="F40" s="9">
        <v>612</v>
      </c>
      <c r="G40" s="8">
        <v>3202000</v>
      </c>
      <c r="H40" s="11">
        <f>3513000-3000000</f>
        <v>513000</v>
      </c>
      <c r="I40" s="8">
        <f>1539000-1488138</f>
        <v>50862</v>
      </c>
      <c r="J40" s="117">
        <v>1071000</v>
      </c>
      <c r="K40" s="8">
        <v>770000</v>
      </c>
      <c r="L40" s="8">
        <v>513000</v>
      </c>
      <c r="M40" s="7" t="s">
        <v>206</v>
      </c>
      <c r="N40" s="52"/>
    </row>
    <row r="41" spans="1:20" ht="52.5" customHeight="1">
      <c r="A41" s="52" t="s">
        <v>134</v>
      </c>
      <c r="B41" s="52" t="s">
        <v>56</v>
      </c>
      <c r="C41" s="9">
        <v>904</v>
      </c>
      <c r="D41" s="10" t="s">
        <v>249</v>
      </c>
      <c r="E41" s="10" t="s">
        <v>60</v>
      </c>
      <c r="F41" s="9">
        <v>612</v>
      </c>
      <c r="G41" s="8">
        <v>65347</v>
      </c>
      <c r="H41" s="11">
        <f>71694-61224.61</f>
        <v>10469.39</v>
      </c>
      <c r="I41" s="8">
        <f>409102-408064</f>
        <v>1038</v>
      </c>
      <c r="J41" s="117">
        <v>251222.22</v>
      </c>
      <c r="K41" s="8">
        <v>180617.28</v>
      </c>
      <c r="L41" s="8">
        <v>120333.33</v>
      </c>
      <c r="M41" s="52" t="s">
        <v>207</v>
      </c>
      <c r="N41" s="52"/>
    </row>
    <row r="42" spans="1:20" ht="60" customHeight="1">
      <c r="A42" s="21" t="s">
        <v>210</v>
      </c>
      <c r="B42" s="21"/>
      <c r="C42" s="72"/>
      <c r="D42" s="15"/>
      <c r="E42" s="15" t="s">
        <v>15</v>
      </c>
      <c r="F42" s="72"/>
      <c r="G42" s="38">
        <f>SUM(G43:G71)</f>
        <v>928872840.97000003</v>
      </c>
      <c r="H42" s="38">
        <f>SUM(H43:H71)</f>
        <v>1088965965.5099998</v>
      </c>
      <c r="I42" s="38">
        <f>SUM(I43:I71)</f>
        <v>1010972879.85</v>
      </c>
      <c r="J42" s="125">
        <f>SUM(J43:J74)</f>
        <v>1197607595.2500002</v>
      </c>
      <c r="K42" s="38">
        <f>SUM(K43:K73)</f>
        <v>1123825586.1600001</v>
      </c>
      <c r="L42" s="38">
        <f>SUM(L43:L73)</f>
        <v>1110336602.3099999</v>
      </c>
      <c r="M42" s="70"/>
      <c r="N42" s="70"/>
    </row>
    <row r="43" spans="1:20" ht="105.75" customHeight="1">
      <c r="A43" s="52" t="s">
        <v>211</v>
      </c>
      <c r="B43" s="52" t="s">
        <v>47</v>
      </c>
      <c r="C43" s="9">
        <v>904</v>
      </c>
      <c r="D43" s="10" t="s">
        <v>186</v>
      </c>
      <c r="E43" s="10" t="s">
        <v>16</v>
      </c>
      <c r="F43" s="9">
        <v>611</v>
      </c>
      <c r="G43" s="8">
        <v>176053531.90000001</v>
      </c>
      <c r="H43" s="11">
        <f>190389363.88+7374201.05+592811.36+247354.29-1315830-397000</f>
        <v>196890900.58000001</v>
      </c>
      <c r="I43" s="8">
        <v>210715802.38</v>
      </c>
      <c r="J43" s="117">
        <f>227124084.37+3818893.13</f>
        <v>230942977.5</v>
      </c>
      <c r="K43" s="8">
        <v>176133024.53</v>
      </c>
      <c r="L43" s="8">
        <v>169732061.87</v>
      </c>
      <c r="M43" s="74" t="s">
        <v>101</v>
      </c>
      <c r="N43" s="75"/>
    </row>
    <row r="44" spans="1:20" ht="107.25" customHeight="1">
      <c r="A44" s="118" t="s">
        <v>212</v>
      </c>
      <c r="B44" s="52" t="s">
        <v>48</v>
      </c>
      <c r="C44" s="76">
        <v>904</v>
      </c>
      <c r="D44" s="77" t="s">
        <v>186</v>
      </c>
      <c r="E44" s="77" t="s">
        <v>164</v>
      </c>
      <c r="F44" s="78"/>
      <c r="G44" s="28">
        <v>0</v>
      </c>
      <c r="H44" s="79">
        <f>859375.07</f>
        <v>859375.07</v>
      </c>
      <c r="I44" s="28">
        <v>0</v>
      </c>
      <c r="J44" s="126">
        <v>0</v>
      </c>
      <c r="K44" s="28">
        <v>0</v>
      </c>
      <c r="L44" s="28">
        <v>0</v>
      </c>
      <c r="M44" s="52" t="s">
        <v>165</v>
      </c>
      <c r="N44" s="145" t="s">
        <v>66</v>
      </c>
      <c r="Q44" s="4"/>
      <c r="R44" s="4"/>
      <c r="S44" s="4"/>
      <c r="T44" s="4"/>
    </row>
    <row r="45" spans="1:20" ht="339.75" customHeight="1">
      <c r="A45" s="171" t="s">
        <v>271</v>
      </c>
      <c r="B45" s="52" t="s">
        <v>47</v>
      </c>
      <c r="C45" s="9">
        <v>904</v>
      </c>
      <c r="D45" s="10" t="s">
        <v>186</v>
      </c>
      <c r="E45" s="10" t="s">
        <v>17</v>
      </c>
      <c r="F45" s="9">
        <v>612</v>
      </c>
      <c r="G45" s="8">
        <v>315449.67</v>
      </c>
      <c r="H45" s="11">
        <f>12592491.84+133356+261836.46</f>
        <v>12987684.300000001</v>
      </c>
      <c r="I45" s="8">
        <v>326557.61</v>
      </c>
      <c r="J45" s="117">
        <v>810000</v>
      </c>
      <c r="K45" s="8">
        <v>641000</v>
      </c>
      <c r="L45" s="8">
        <v>1130000</v>
      </c>
      <c r="M45" s="52" t="s">
        <v>257</v>
      </c>
      <c r="N45" s="146"/>
    </row>
    <row r="46" spans="1:20" ht="380.25" customHeight="1">
      <c r="A46" s="171"/>
      <c r="B46" s="52" t="s">
        <v>188</v>
      </c>
      <c r="C46" s="9">
        <v>910</v>
      </c>
      <c r="D46" s="10" t="s">
        <v>186</v>
      </c>
      <c r="E46" s="10" t="s">
        <v>17</v>
      </c>
      <c r="F46" s="9">
        <v>243</v>
      </c>
      <c r="G46" s="39">
        <v>599000</v>
      </c>
      <c r="H46" s="80">
        <v>0</v>
      </c>
      <c r="I46" s="39">
        <v>178034.89</v>
      </c>
      <c r="J46" s="127">
        <v>3724000</v>
      </c>
      <c r="K46" s="39">
        <v>2170000</v>
      </c>
      <c r="L46" s="39">
        <v>500000</v>
      </c>
      <c r="M46" s="81" t="s">
        <v>308</v>
      </c>
      <c r="N46" s="146"/>
    </row>
    <row r="47" spans="1:20" ht="66" customHeight="1">
      <c r="A47" s="143" t="s">
        <v>305</v>
      </c>
      <c r="B47" s="142" t="s">
        <v>56</v>
      </c>
      <c r="C47" s="141">
        <v>904</v>
      </c>
      <c r="D47" s="83" t="s">
        <v>186</v>
      </c>
      <c r="E47" s="83" t="s">
        <v>302</v>
      </c>
      <c r="F47" s="141"/>
      <c r="G47" s="39">
        <v>0</v>
      </c>
      <c r="H47" s="80">
        <v>0</v>
      </c>
      <c r="I47" s="39">
        <v>0</v>
      </c>
      <c r="J47" s="127">
        <v>1700000</v>
      </c>
      <c r="K47" s="39">
        <v>0</v>
      </c>
      <c r="L47" s="39">
        <v>0</v>
      </c>
      <c r="M47" s="81" t="s">
        <v>301</v>
      </c>
      <c r="N47" s="146"/>
    </row>
    <row r="48" spans="1:20" ht="246" customHeight="1">
      <c r="A48" s="148" t="s">
        <v>304</v>
      </c>
      <c r="B48" s="151" t="s">
        <v>47</v>
      </c>
      <c r="C48" s="82">
        <v>904</v>
      </c>
      <c r="D48" s="83" t="s">
        <v>186</v>
      </c>
      <c r="E48" s="83" t="s">
        <v>18</v>
      </c>
      <c r="F48" s="82">
        <v>612</v>
      </c>
      <c r="G48" s="8">
        <v>32391126.399999999</v>
      </c>
      <c r="H48" s="11">
        <f>28169619.68-10889507.84+550000+2000000+2881004.72+6734676.78+2488054.69+3947433.4+2988674</f>
        <v>38869955.43</v>
      </c>
      <c r="I48" s="8">
        <v>4964609.9000000004</v>
      </c>
      <c r="J48" s="117">
        <f>2236000+528000</f>
        <v>2764000</v>
      </c>
      <c r="K48" s="8">
        <v>3096288.21</v>
      </c>
      <c r="L48" s="8">
        <v>2641145.1800000002</v>
      </c>
      <c r="M48" s="52" t="s">
        <v>238</v>
      </c>
      <c r="N48" s="146"/>
    </row>
    <row r="49" spans="1:14" ht="39" hidden="1" customHeight="1">
      <c r="A49" s="149"/>
      <c r="B49" s="151"/>
      <c r="C49" s="82">
        <v>904</v>
      </c>
      <c r="D49" s="83" t="s">
        <v>186</v>
      </c>
      <c r="E49" s="83" t="s">
        <v>263</v>
      </c>
      <c r="F49" s="82">
        <v>612</v>
      </c>
      <c r="G49" s="8"/>
      <c r="H49" s="11"/>
      <c r="I49" s="8"/>
      <c r="J49" s="117"/>
      <c r="K49" s="8"/>
      <c r="L49" s="8"/>
      <c r="M49" s="52"/>
      <c r="N49" s="146"/>
    </row>
    <row r="50" spans="1:14" ht="78.75">
      <c r="A50" s="149"/>
      <c r="B50" s="151"/>
      <c r="C50" s="9">
        <v>904</v>
      </c>
      <c r="D50" s="10" t="s">
        <v>185</v>
      </c>
      <c r="E50" s="10" t="s">
        <v>18</v>
      </c>
      <c r="F50" s="9">
        <v>244</v>
      </c>
      <c r="G50" s="8">
        <v>258000</v>
      </c>
      <c r="H50" s="11">
        <f>431659.96+20084.07</f>
        <v>451744.03</v>
      </c>
      <c r="I50" s="8">
        <v>230000</v>
      </c>
      <c r="J50" s="117">
        <f>149500-53400</f>
        <v>96100</v>
      </c>
      <c r="K50" s="8">
        <v>581500</v>
      </c>
      <c r="L50" s="8">
        <v>581500</v>
      </c>
      <c r="M50" s="52" t="s">
        <v>102</v>
      </c>
      <c r="N50" s="146"/>
    </row>
    <row r="51" spans="1:14" ht="33.75" customHeight="1">
      <c r="A51" s="150"/>
      <c r="B51" s="151"/>
      <c r="C51" s="9">
        <v>904</v>
      </c>
      <c r="D51" s="10" t="s">
        <v>185</v>
      </c>
      <c r="E51" s="10" t="s">
        <v>18</v>
      </c>
      <c r="F51" s="9">
        <v>350</v>
      </c>
      <c r="G51" s="8">
        <v>0</v>
      </c>
      <c r="H51" s="11">
        <v>30000</v>
      </c>
      <c r="I51" s="8">
        <v>0</v>
      </c>
      <c r="J51" s="117">
        <v>0</v>
      </c>
      <c r="K51" s="8">
        <v>0</v>
      </c>
      <c r="L51" s="8">
        <v>0</v>
      </c>
      <c r="M51" s="52" t="s">
        <v>172</v>
      </c>
      <c r="N51" s="146"/>
    </row>
    <row r="52" spans="1:14" ht="65.25" customHeight="1">
      <c r="A52" s="116" t="s">
        <v>272</v>
      </c>
      <c r="B52" s="52" t="s">
        <v>56</v>
      </c>
      <c r="C52" s="9">
        <v>904</v>
      </c>
      <c r="D52" s="10" t="s">
        <v>185</v>
      </c>
      <c r="E52" s="10" t="s">
        <v>256</v>
      </c>
      <c r="F52" s="9">
        <v>224</v>
      </c>
      <c r="G52" s="8">
        <v>0</v>
      </c>
      <c r="H52" s="11">
        <v>0</v>
      </c>
      <c r="I52" s="8">
        <v>0</v>
      </c>
      <c r="J52" s="117">
        <v>225000</v>
      </c>
      <c r="K52" s="8">
        <v>225000</v>
      </c>
      <c r="L52" s="84">
        <v>225000</v>
      </c>
      <c r="M52" s="51" t="s">
        <v>244</v>
      </c>
      <c r="N52" s="146"/>
    </row>
    <row r="53" spans="1:14" ht="209.25" customHeight="1">
      <c r="A53" s="19" t="s">
        <v>273</v>
      </c>
      <c r="B53" s="52" t="s">
        <v>51</v>
      </c>
      <c r="C53" s="9">
        <v>904</v>
      </c>
      <c r="D53" s="10" t="s">
        <v>186</v>
      </c>
      <c r="E53" s="10" t="s">
        <v>170</v>
      </c>
      <c r="F53" s="9"/>
      <c r="G53" s="8">
        <v>0</v>
      </c>
      <c r="H53" s="11">
        <v>333312</v>
      </c>
      <c r="I53" s="8">
        <v>0</v>
      </c>
      <c r="J53" s="117">
        <v>0</v>
      </c>
      <c r="K53" s="8">
        <v>0</v>
      </c>
      <c r="L53" s="8">
        <v>0</v>
      </c>
      <c r="M53" s="52" t="s">
        <v>171</v>
      </c>
      <c r="N53" s="146"/>
    </row>
    <row r="54" spans="1:14" ht="86.25" customHeight="1">
      <c r="A54" s="116" t="s">
        <v>274</v>
      </c>
      <c r="B54" s="52" t="s">
        <v>51</v>
      </c>
      <c r="C54" s="9">
        <v>904</v>
      </c>
      <c r="D54" s="10" t="s">
        <v>186</v>
      </c>
      <c r="E54" s="10" t="s">
        <v>69</v>
      </c>
      <c r="F54" s="9">
        <v>612</v>
      </c>
      <c r="G54" s="8">
        <v>36705000</v>
      </c>
      <c r="H54" s="11">
        <f>38748000+5555000+23617000-4929224.85</f>
        <v>62990775.149999999</v>
      </c>
      <c r="I54" s="8">
        <v>0</v>
      </c>
      <c r="J54" s="117">
        <v>0</v>
      </c>
      <c r="K54" s="8">
        <v>0</v>
      </c>
      <c r="L54" s="8">
        <v>0</v>
      </c>
      <c r="M54" s="52" t="s">
        <v>103</v>
      </c>
      <c r="N54" s="146"/>
    </row>
    <row r="55" spans="1:14" ht="153.75" customHeight="1">
      <c r="A55" s="116" t="s">
        <v>275</v>
      </c>
      <c r="B55" s="52" t="s">
        <v>48</v>
      </c>
      <c r="C55" s="9">
        <v>904</v>
      </c>
      <c r="D55" s="10" t="s">
        <v>186</v>
      </c>
      <c r="E55" s="10" t="s">
        <v>19</v>
      </c>
      <c r="F55" s="9">
        <v>611</v>
      </c>
      <c r="G55" s="8">
        <v>615827000</v>
      </c>
      <c r="H55" s="11">
        <f>637610000+12098426.81+27291000</f>
        <v>676999426.80999994</v>
      </c>
      <c r="I55" s="8">
        <v>742656000</v>
      </c>
      <c r="J55" s="117">
        <v>887976000</v>
      </c>
      <c r="K55" s="8">
        <v>887976000</v>
      </c>
      <c r="L55" s="8">
        <v>887976000</v>
      </c>
      <c r="M55" s="52" t="s">
        <v>104</v>
      </c>
      <c r="N55" s="146"/>
    </row>
    <row r="56" spans="1:14" ht="51" customHeight="1">
      <c r="A56" s="116" t="s">
        <v>276</v>
      </c>
      <c r="B56" s="52" t="s">
        <v>48</v>
      </c>
      <c r="C56" s="9">
        <v>904</v>
      </c>
      <c r="D56" s="10" t="s">
        <v>186</v>
      </c>
      <c r="E56" s="10" t="s">
        <v>141</v>
      </c>
      <c r="F56" s="9">
        <v>412</v>
      </c>
      <c r="G56" s="8">
        <v>7450580</v>
      </c>
      <c r="H56" s="11">
        <v>4917520</v>
      </c>
      <c r="I56" s="8">
        <v>2269070</v>
      </c>
      <c r="J56" s="117">
        <v>0</v>
      </c>
      <c r="K56" s="8">
        <v>0</v>
      </c>
      <c r="L56" s="8">
        <v>0</v>
      </c>
      <c r="M56" s="52" t="s">
        <v>138</v>
      </c>
      <c r="N56" s="146"/>
    </row>
    <row r="57" spans="1:14" ht="50.25" customHeight="1">
      <c r="A57" s="14" t="s">
        <v>277</v>
      </c>
      <c r="B57" s="52" t="s">
        <v>48</v>
      </c>
      <c r="C57" s="9">
        <v>904</v>
      </c>
      <c r="D57" s="10" t="s">
        <v>186</v>
      </c>
      <c r="E57" s="10" t="s">
        <v>36</v>
      </c>
      <c r="F57" s="9">
        <v>612</v>
      </c>
      <c r="G57" s="8">
        <v>15270000</v>
      </c>
      <c r="H57" s="11">
        <f>7548000+3000000</f>
        <v>10548000</v>
      </c>
      <c r="I57" s="8">
        <f>4887000-734203.24</f>
        <v>4152796.76</v>
      </c>
      <c r="J57" s="117">
        <v>10426000</v>
      </c>
      <c r="K57" s="8">
        <v>2444000</v>
      </c>
      <c r="L57" s="8">
        <v>1222000</v>
      </c>
      <c r="M57" s="151" t="s">
        <v>129</v>
      </c>
      <c r="N57" s="146"/>
    </row>
    <row r="58" spans="1:14" ht="66.75" customHeight="1">
      <c r="A58" s="14" t="s">
        <v>278</v>
      </c>
      <c r="B58" s="52" t="s">
        <v>47</v>
      </c>
      <c r="C58" s="9">
        <v>904</v>
      </c>
      <c r="D58" s="10" t="s">
        <v>186</v>
      </c>
      <c r="E58" s="10" t="s">
        <v>38</v>
      </c>
      <c r="F58" s="9">
        <v>612</v>
      </c>
      <c r="G58" s="8">
        <v>311633</v>
      </c>
      <c r="H58" s="11">
        <f>154041+61224.61</f>
        <v>215265.61</v>
      </c>
      <c r="I58" s="8">
        <f>1299076-1299076</f>
        <v>0</v>
      </c>
      <c r="J58" s="117">
        <v>2445604.94</v>
      </c>
      <c r="K58" s="8">
        <v>573283.94999999995</v>
      </c>
      <c r="L58" s="8">
        <v>286641.98</v>
      </c>
      <c r="M58" s="151"/>
      <c r="N58" s="146"/>
    </row>
    <row r="59" spans="1:14" ht="36.75" customHeight="1">
      <c r="A59" s="19" t="s">
        <v>279</v>
      </c>
      <c r="B59" s="52" t="s">
        <v>48</v>
      </c>
      <c r="C59" s="9">
        <v>904</v>
      </c>
      <c r="D59" s="10" t="s">
        <v>186</v>
      </c>
      <c r="E59" s="10" t="s">
        <v>37</v>
      </c>
      <c r="F59" s="9">
        <v>611</v>
      </c>
      <c r="G59" s="8">
        <v>6311131</v>
      </c>
      <c r="H59" s="11">
        <f>4441000+886780</f>
        <v>5327780</v>
      </c>
      <c r="I59" s="8">
        <v>5480000</v>
      </c>
      <c r="J59" s="117">
        <f>5558000</f>
        <v>5558000</v>
      </c>
      <c r="K59" s="8">
        <v>3176000</v>
      </c>
      <c r="L59" s="85">
        <v>1588000</v>
      </c>
      <c r="M59" s="49"/>
      <c r="N59" s="146"/>
    </row>
    <row r="60" spans="1:14" ht="68.25" customHeight="1">
      <c r="A60" s="14" t="s">
        <v>280</v>
      </c>
      <c r="B60" s="52" t="s">
        <v>47</v>
      </c>
      <c r="C60" s="9">
        <v>904</v>
      </c>
      <c r="D60" s="10" t="s">
        <v>186</v>
      </c>
      <c r="E60" s="10" t="s">
        <v>78</v>
      </c>
      <c r="F60" s="9">
        <v>611</v>
      </c>
      <c r="G60" s="8">
        <v>2282600</v>
      </c>
      <c r="H60" s="11">
        <v>2390633</v>
      </c>
      <c r="I60" s="8">
        <v>3848184</v>
      </c>
      <c r="J60" s="117">
        <f>4353184+811683.41</f>
        <v>5164867.41</v>
      </c>
      <c r="K60" s="8">
        <v>4353184</v>
      </c>
      <c r="L60" s="8">
        <v>4353184</v>
      </c>
      <c r="M60" s="52" t="s">
        <v>105</v>
      </c>
      <c r="N60" s="146"/>
    </row>
    <row r="61" spans="1:14" ht="72" customHeight="1">
      <c r="A61" s="14" t="s">
        <v>281</v>
      </c>
      <c r="B61" s="52" t="s">
        <v>48</v>
      </c>
      <c r="C61" s="9">
        <v>904</v>
      </c>
      <c r="D61" s="10" t="s">
        <v>186</v>
      </c>
      <c r="E61" s="10" t="s">
        <v>125</v>
      </c>
      <c r="F61" s="9"/>
      <c r="G61" s="8">
        <v>0</v>
      </c>
      <c r="H61" s="11">
        <v>1000000</v>
      </c>
      <c r="I61" s="8">
        <v>20000</v>
      </c>
      <c r="J61" s="117">
        <v>0</v>
      </c>
      <c r="K61" s="8">
        <v>0</v>
      </c>
      <c r="L61" s="84">
        <v>0</v>
      </c>
      <c r="M61" s="51" t="s">
        <v>146</v>
      </c>
      <c r="N61" s="146"/>
    </row>
    <row r="62" spans="1:14" ht="80.25" customHeight="1">
      <c r="A62" s="14" t="s">
        <v>282</v>
      </c>
      <c r="B62" s="52" t="s">
        <v>56</v>
      </c>
      <c r="C62" s="9">
        <v>904</v>
      </c>
      <c r="D62" s="10" t="s">
        <v>186</v>
      </c>
      <c r="E62" s="10" t="s">
        <v>126</v>
      </c>
      <c r="F62" s="9"/>
      <c r="G62" s="8">
        <v>0</v>
      </c>
      <c r="H62" s="11">
        <v>20409</v>
      </c>
      <c r="I62" s="8">
        <v>0</v>
      </c>
      <c r="J62" s="117">
        <v>0</v>
      </c>
      <c r="K62" s="8">
        <v>0</v>
      </c>
      <c r="L62" s="84">
        <v>0</v>
      </c>
      <c r="M62" s="51" t="s">
        <v>147</v>
      </c>
      <c r="N62" s="146"/>
    </row>
    <row r="63" spans="1:14" ht="57" customHeight="1">
      <c r="A63" s="14" t="s">
        <v>283</v>
      </c>
      <c r="B63" s="52" t="s">
        <v>48</v>
      </c>
      <c r="C63" s="9">
        <v>904</v>
      </c>
      <c r="D63" s="10" t="s">
        <v>186</v>
      </c>
      <c r="E63" s="10" t="s">
        <v>67</v>
      </c>
      <c r="F63" s="9">
        <v>611</v>
      </c>
      <c r="G63" s="8">
        <v>4000</v>
      </c>
      <c r="H63" s="11">
        <v>0</v>
      </c>
      <c r="I63" s="11">
        <v>0</v>
      </c>
      <c r="J63" s="128">
        <v>0</v>
      </c>
      <c r="K63" s="11">
        <v>0</v>
      </c>
      <c r="L63" s="11">
        <v>0</v>
      </c>
      <c r="M63" s="116" t="s">
        <v>269</v>
      </c>
      <c r="N63" s="146"/>
    </row>
    <row r="64" spans="1:14" ht="49.5" customHeight="1">
      <c r="A64" s="14" t="s">
        <v>284</v>
      </c>
      <c r="B64" s="52" t="s">
        <v>47</v>
      </c>
      <c r="C64" s="9">
        <v>904</v>
      </c>
      <c r="D64" s="10" t="s">
        <v>186</v>
      </c>
      <c r="E64" s="10" t="s">
        <v>68</v>
      </c>
      <c r="F64" s="9">
        <v>611</v>
      </c>
      <c r="G64" s="8">
        <v>82</v>
      </c>
      <c r="H64" s="11">
        <v>0</v>
      </c>
      <c r="I64" s="11">
        <v>0</v>
      </c>
      <c r="J64" s="128">
        <v>0</v>
      </c>
      <c r="K64" s="11">
        <v>0</v>
      </c>
      <c r="L64" s="11">
        <v>0</v>
      </c>
      <c r="M64" s="116" t="s">
        <v>270</v>
      </c>
      <c r="N64" s="146"/>
    </row>
    <row r="65" spans="1:14" ht="36.75" customHeight="1">
      <c r="A65" s="148" t="s">
        <v>285</v>
      </c>
      <c r="B65" s="52" t="s">
        <v>51</v>
      </c>
      <c r="C65" s="9">
        <v>904</v>
      </c>
      <c r="D65" s="10" t="s">
        <v>186</v>
      </c>
      <c r="E65" s="10" t="s">
        <v>71</v>
      </c>
      <c r="F65" s="9">
        <v>612</v>
      </c>
      <c r="G65" s="8">
        <v>31132971</v>
      </c>
      <c r="H65" s="11">
        <v>34573000</v>
      </c>
      <c r="I65" s="8">
        <v>35399091</v>
      </c>
      <c r="J65" s="117">
        <v>43776211</v>
      </c>
      <c r="K65" s="8">
        <v>41611425</v>
      </c>
      <c r="L65" s="8">
        <v>39303058</v>
      </c>
      <c r="M65" s="148" t="s">
        <v>72</v>
      </c>
      <c r="N65" s="146"/>
    </row>
    <row r="66" spans="1:14" ht="33.75" customHeight="1">
      <c r="A66" s="149"/>
      <c r="B66" s="52" t="s">
        <v>48</v>
      </c>
      <c r="C66" s="9">
        <v>904</v>
      </c>
      <c r="D66" s="10" t="s">
        <v>186</v>
      </c>
      <c r="E66" s="10" t="s">
        <v>71</v>
      </c>
      <c r="F66" s="9">
        <v>612</v>
      </c>
      <c r="G66" s="8">
        <v>3459219</v>
      </c>
      <c r="H66" s="11">
        <v>3842000</v>
      </c>
      <c r="I66" s="8">
        <v>357566.58</v>
      </c>
      <c r="J66" s="117">
        <v>442183.95</v>
      </c>
      <c r="K66" s="8">
        <v>420317.42</v>
      </c>
      <c r="L66" s="8">
        <v>397000.59</v>
      </c>
      <c r="M66" s="149"/>
      <c r="N66" s="146"/>
    </row>
    <row r="67" spans="1:14" ht="32.25" customHeight="1">
      <c r="A67" s="150"/>
      <c r="B67" s="52" t="s">
        <v>56</v>
      </c>
      <c r="C67" s="9">
        <v>904</v>
      </c>
      <c r="D67" s="10" t="s">
        <v>186</v>
      </c>
      <c r="E67" s="10" t="s">
        <v>71</v>
      </c>
      <c r="F67" s="9">
        <v>612</v>
      </c>
      <c r="G67" s="8">
        <v>349417</v>
      </c>
      <c r="H67" s="11">
        <f>388031-0.7</f>
        <v>388030.3</v>
      </c>
      <c r="I67" s="8">
        <v>375166.73</v>
      </c>
      <c r="J67" s="117">
        <v>446650.45</v>
      </c>
      <c r="K67" s="8">
        <v>424563.05</v>
      </c>
      <c r="L67" s="8">
        <v>401010.69</v>
      </c>
      <c r="M67" s="150"/>
      <c r="N67" s="146"/>
    </row>
    <row r="68" spans="1:14" ht="31.5" customHeight="1">
      <c r="A68" s="148" t="s">
        <v>286</v>
      </c>
      <c r="B68" s="52" t="s">
        <v>47</v>
      </c>
      <c r="C68" s="9">
        <v>904</v>
      </c>
      <c r="D68" s="10" t="s">
        <v>186</v>
      </c>
      <c r="E68" s="10" t="s">
        <v>162</v>
      </c>
      <c r="F68" s="9">
        <v>612</v>
      </c>
      <c r="G68" s="8">
        <v>0</v>
      </c>
      <c r="H68" s="11">
        <v>350952</v>
      </c>
      <c r="I68" s="8">
        <v>0</v>
      </c>
      <c r="J68" s="117">
        <v>0</v>
      </c>
      <c r="K68" s="8">
        <v>0</v>
      </c>
      <c r="L68" s="8">
        <v>0</v>
      </c>
      <c r="M68" s="151" t="s">
        <v>267</v>
      </c>
      <c r="N68" s="146"/>
    </row>
    <row r="69" spans="1:14" ht="31.5" customHeight="1">
      <c r="A69" s="149"/>
      <c r="B69" s="52" t="s">
        <v>49</v>
      </c>
      <c r="C69" s="55">
        <v>904</v>
      </c>
      <c r="D69" s="10" t="s">
        <v>186</v>
      </c>
      <c r="E69" s="10" t="s">
        <v>162</v>
      </c>
      <c r="F69" s="55">
        <v>612</v>
      </c>
      <c r="G69" s="8">
        <v>0</v>
      </c>
      <c r="H69" s="11">
        <f>3474422.22+0.01</f>
        <v>3474422.23</v>
      </c>
      <c r="I69" s="8">
        <v>0</v>
      </c>
      <c r="J69" s="117">
        <v>0</v>
      </c>
      <c r="K69" s="8">
        <v>0</v>
      </c>
      <c r="L69" s="8">
        <v>0</v>
      </c>
      <c r="M69" s="151"/>
      <c r="N69" s="146"/>
    </row>
    <row r="70" spans="1:14" ht="31.5" customHeight="1">
      <c r="A70" s="150"/>
      <c r="B70" s="52" t="s">
        <v>51</v>
      </c>
      <c r="C70" s="55">
        <v>904</v>
      </c>
      <c r="D70" s="10" t="s">
        <v>186</v>
      </c>
      <c r="E70" s="10" t="s">
        <v>162</v>
      </c>
      <c r="F70" s="55">
        <v>612</v>
      </c>
      <c r="G70" s="8">
        <v>0</v>
      </c>
      <c r="H70" s="11">
        <v>31269800</v>
      </c>
      <c r="I70" s="8">
        <v>0</v>
      </c>
      <c r="J70" s="117">
        <v>0</v>
      </c>
      <c r="K70" s="8">
        <v>0</v>
      </c>
      <c r="L70" s="8">
        <v>0</v>
      </c>
      <c r="M70" s="151"/>
      <c r="N70" s="146"/>
    </row>
    <row r="71" spans="1:14" ht="67.5" customHeight="1">
      <c r="A71" s="116" t="s">
        <v>287</v>
      </c>
      <c r="B71" s="52" t="s">
        <v>56</v>
      </c>
      <c r="C71" s="9">
        <v>904</v>
      </c>
      <c r="D71" s="10" t="s">
        <v>186</v>
      </c>
      <c r="E71" s="10" t="s">
        <v>137</v>
      </c>
      <c r="F71" s="9">
        <v>412</v>
      </c>
      <c r="G71" s="8">
        <v>152100</v>
      </c>
      <c r="H71" s="11">
        <f>115130.4+119849.6</f>
        <v>234980</v>
      </c>
      <c r="I71" s="8">
        <v>0</v>
      </c>
      <c r="J71" s="117">
        <v>760000</v>
      </c>
      <c r="K71" s="8">
        <v>0</v>
      </c>
      <c r="L71" s="8">
        <v>0</v>
      </c>
      <c r="M71" s="52" t="s">
        <v>264</v>
      </c>
      <c r="N71" s="12"/>
    </row>
    <row r="72" spans="1:14" ht="82.5" hidden="1" customHeight="1">
      <c r="A72" s="52" t="s">
        <v>213</v>
      </c>
      <c r="B72" s="52"/>
      <c r="C72" s="9"/>
      <c r="D72" s="10"/>
      <c r="E72" s="10"/>
      <c r="F72" s="9">
        <v>612</v>
      </c>
      <c r="G72" s="8"/>
      <c r="H72" s="11"/>
      <c r="I72" s="8"/>
      <c r="J72" s="117"/>
      <c r="K72" s="8"/>
      <c r="L72" s="84"/>
      <c r="M72" s="51"/>
      <c r="N72" s="12"/>
    </row>
    <row r="73" spans="1:14" ht="94.5" hidden="1" customHeight="1">
      <c r="A73" s="52" t="s">
        <v>213</v>
      </c>
      <c r="B73" s="52"/>
      <c r="C73" s="9"/>
      <c r="D73" s="10"/>
      <c r="E73" s="10"/>
      <c r="F73" s="9"/>
      <c r="G73" s="8"/>
      <c r="H73" s="11"/>
      <c r="I73" s="8"/>
      <c r="J73" s="117"/>
      <c r="K73" s="8"/>
      <c r="L73" s="84"/>
      <c r="M73" s="51"/>
      <c r="N73" s="12"/>
    </row>
    <row r="74" spans="1:14" ht="114.75" customHeight="1">
      <c r="A74" s="116" t="s">
        <v>288</v>
      </c>
      <c r="B74" s="52" t="s">
        <v>56</v>
      </c>
      <c r="C74" s="9">
        <v>904</v>
      </c>
      <c r="D74" s="10" t="s">
        <v>185</v>
      </c>
      <c r="E74" s="10" t="s">
        <v>262</v>
      </c>
      <c r="F74" s="9">
        <v>811</v>
      </c>
      <c r="G74" s="8">
        <v>0</v>
      </c>
      <c r="H74" s="11">
        <v>0</v>
      </c>
      <c r="I74" s="8">
        <v>0</v>
      </c>
      <c r="J74" s="117">
        <v>350000</v>
      </c>
      <c r="K74" s="8">
        <v>0</v>
      </c>
      <c r="L74" s="84">
        <v>0</v>
      </c>
      <c r="M74" s="115" t="s">
        <v>268</v>
      </c>
      <c r="N74" s="12"/>
    </row>
    <row r="75" spans="1:14" ht="51.75" customHeight="1">
      <c r="A75" s="21" t="s">
        <v>214</v>
      </c>
      <c r="B75" s="86"/>
      <c r="C75" s="87"/>
      <c r="D75" s="88"/>
      <c r="E75" s="15" t="s">
        <v>20</v>
      </c>
      <c r="F75" s="87"/>
      <c r="G75" s="38">
        <f>SUM(G76:G85)</f>
        <v>47772507.200000003</v>
      </c>
      <c r="H75" s="40">
        <f>SUM(H76:H91)</f>
        <v>51231661.280000001</v>
      </c>
      <c r="I75" s="40">
        <f>SUM(I76:I86)+I90</f>
        <v>51470362.120000005</v>
      </c>
      <c r="J75" s="129">
        <f>SUM(J76:J91)-J86</f>
        <v>59547351.059999995</v>
      </c>
      <c r="K75" s="40">
        <f>SUM(K76:K91)-K86</f>
        <v>53156139.769999996</v>
      </c>
      <c r="L75" s="40">
        <f>SUM(L76:L91)-L86</f>
        <v>53156139.769999996</v>
      </c>
      <c r="M75" s="52"/>
      <c r="N75" s="70"/>
    </row>
    <row r="76" spans="1:14" ht="15.75" customHeight="1">
      <c r="A76" s="148" t="s">
        <v>215</v>
      </c>
      <c r="B76" s="148" t="s">
        <v>47</v>
      </c>
      <c r="C76" s="9">
        <v>904</v>
      </c>
      <c r="D76" s="10" t="s">
        <v>185</v>
      </c>
      <c r="E76" s="10" t="s">
        <v>22</v>
      </c>
      <c r="F76" s="9">
        <v>120</v>
      </c>
      <c r="G76" s="8">
        <v>30197454</v>
      </c>
      <c r="H76" s="11">
        <f>28644103.16+2598554.83+397000</f>
        <v>31639657.990000002</v>
      </c>
      <c r="I76" s="8">
        <v>32810665.390000001</v>
      </c>
      <c r="J76" s="117">
        <f>38632319.26+612526</f>
        <v>39244845.259999998</v>
      </c>
      <c r="K76" s="8">
        <v>35412959.32</v>
      </c>
      <c r="L76" s="8">
        <v>35412959.32</v>
      </c>
      <c r="M76" s="52" t="s">
        <v>31</v>
      </c>
      <c r="N76" s="145" t="s">
        <v>54</v>
      </c>
    </row>
    <row r="77" spans="1:14" ht="78" customHeight="1">
      <c r="A77" s="149"/>
      <c r="B77" s="149"/>
      <c r="C77" s="9"/>
      <c r="D77" s="10"/>
      <c r="E77" s="10" t="s">
        <v>22</v>
      </c>
      <c r="F77" s="9">
        <v>240</v>
      </c>
      <c r="G77" s="8">
        <v>3973541</v>
      </c>
      <c r="H77" s="11">
        <f>3535571.38+519012+120600+142179-1686.41</f>
        <v>4315675.97</v>
      </c>
      <c r="I77" s="8">
        <v>4000648.74</v>
      </c>
      <c r="J77" s="117">
        <v>3774467.72</v>
      </c>
      <c r="K77" s="8">
        <v>3783338.72</v>
      </c>
      <c r="L77" s="8">
        <v>3783338.72</v>
      </c>
      <c r="M77" s="52" t="s">
        <v>106</v>
      </c>
      <c r="N77" s="146"/>
    </row>
    <row r="78" spans="1:14" ht="20.25" hidden="1" customHeight="1">
      <c r="A78" s="149"/>
      <c r="B78" s="149"/>
      <c r="C78" s="9">
        <v>904</v>
      </c>
      <c r="D78" s="10" t="s">
        <v>185</v>
      </c>
      <c r="E78" s="10" t="s">
        <v>22</v>
      </c>
      <c r="F78" s="9"/>
      <c r="G78" s="8">
        <v>0</v>
      </c>
      <c r="H78" s="11">
        <v>0</v>
      </c>
      <c r="I78" s="8">
        <v>0</v>
      </c>
      <c r="J78" s="117">
        <v>0</v>
      </c>
      <c r="K78" s="8">
        <v>0</v>
      </c>
      <c r="L78" s="8">
        <v>0</v>
      </c>
      <c r="M78" s="52" t="s">
        <v>32</v>
      </c>
      <c r="N78" s="146"/>
    </row>
    <row r="79" spans="1:14" ht="15.75" customHeight="1">
      <c r="A79" s="150"/>
      <c r="B79" s="150"/>
      <c r="C79" s="9">
        <v>904</v>
      </c>
      <c r="D79" s="10" t="s">
        <v>185</v>
      </c>
      <c r="E79" s="10" t="s">
        <v>22</v>
      </c>
      <c r="F79" s="9">
        <v>850</v>
      </c>
      <c r="G79" s="8">
        <v>18120</v>
      </c>
      <c r="H79" s="11">
        <f>15121+600+1686.41</f>
        <v>17407.41</v>
      </c>
      <c r="I79" s="8">
        <v>15121</v>
      </c>
      <c r="J79" s="117">
        <v>8871</v>
      </c>
      <c r="K79" s="8">
        <v>0</v>
      </c>
      <c r="L79" s="8">
        <v>0</v>
      </c>
      <c r="M79" s="52" t="s">
        <v>32</v>
      </c>
      <c r="N79" s="146"/>
    </row>
    <row r="80" spans="1:14" ht="23.25" customHeight="1">
      <c r="A80" s="148" t="s">
        <v>241</v>
      </c>
      <c r="B80" s="148" t="s">
        <v>47</v>
      </c>
      <c r="C80" s="9">
        <v>904</v>
      </c>
      <c r="D80" s="10" t="s">
        <v>185</v>
      </c>
      <c r="E80" s="10" t="s">
        <v>142</v>
      </c>
      <c r="F80" s="9">
        <v>120</v>
      </c>
      <c r="G80" s="8">
        <v>632460</v>
      </c>
      <c r="H80" s="11">
        <f>3943385.11+358489.56-43300-961686.29-1242627.61-92480-113087</f>
        <v>1848693.7699999998</v>
      </c>
      <c r="I80" s="8">
        <v>1260215.18</v>
      </c>
      <c r="J80" s="117">
        <v>1099929.6000000001</v>
      </c>
      <c r="K80" s="8">
        <v>1008268.8</v>
      </c>
      <c r="L80" s="8">
        <v>1008268.8</v>
      </c>
      <c r="M80" s="52" t="s">
        <v>31</v>
      </c>
      <c r="N80" s="146"/>
    </row>
    <row r="81" spans="1:14" ht="39.75" customHeight="1">
      <c r="A81" s="150"/>
      <c r="B81" s="150"/>
      <c r="C81" s="9">
        <v>904</v>
      </c>
      <c r="D81" s="10" t="s">
        <v>185</v>
      </c>
      <c r="E81" s="10" t="s">
        <v>142</v>
      </c>
      <c r="F81" s="9">
        <v>240</v>
      </c>
      <c r="G81" s="8">
        <v>439540</v>
      </c>
      <c r="H81" s="11">
        <f>123056+92480+113087+15830</f>
        <v>344453</v>
      </c>
      <c r="I81" s="8">
        <f>132645.1+97500-56833.04</f>
        <v>173312.06</v>
      </c>
      <c r="J81" s="117">
        <v>75784.7</v>
      </c>
      <c r="K81" s="8">
        <v>84784.7</v>
      </c>
      <c r="L81" s="8">
        <v>84784.7</v>
      </c>
      <c r="M81" s="52" t="s">
        <v>144</v>
      </c>
      <c r="N81" s="146"/>
    </row>
    <row r="82" spans="1:14" ht="39.75" customHeight="1">
      <c r="A82" s="148" t="s">
        <v>289</v>
      </c>
      <c r="B82" s="148" t="s">
        <v>47</v>
      </c>
      <c r="C82" s="9">
        <v>904</v>
      </c>
      <c r="D82" s="10" t="s">
        <v>185</v>
      </c>
      <c r="E82" s="10" t="s">
        <v>208</v>
      </c>
      <c r="F82" s="25"/>
      <c r="G82" s="28">
        <v>0</v>
      </c>
      <c r="H82" s="28">
        <v>0</v>
      </c>
      <c r="I82" s="27">
        <v>1015617.02</v>
      </c>
      <c r="J82" s="130">
        <f>2418782.71+564611</f>
        <v>2983393.71</v>
      </c>
      <c r="K82" s="27">
        <v>2217217.48</v>
      </c>
      <c r="L82" s="27">
        <v>2217217.48</v>
      </c>
      <c r="M82" s="52" t="s">
        <v>31</v>
      </c>
      <c r="N82" s="146"/>
    </row>
    <row r="83" spans="1:14" ht="45.75" customHeight="1">
      <c r="A83" s="150"/>
      <c r="B83" s="150"/>
      <c r="C83" s="9">
        <v>904</v>
      </c>
      <c r="D83" s="10" t="s">
        <v>185</v>
      </c>
      <c r="E83" s="10" t="s">
        <v>208</v>
      </c>
      <c r="F83" s="25"/>
      <c r="G83" s="28">
        <v>0</v>
      </c>
      <c r="H83" s="28">
        <v>0</v>
      </c>
      <c r="I83" s="27">
        <f>235158.18+7.31</f>
        <v>235165.49</v>
      </c>
      <c r="J83" s="130">
        <v>144544</v>
      </c>
      <c r="K83" s="27">
        <v>135544</v>
      </c>
      <c r="L83" s="27">
        <v>135544</v>
      </c>
      <c r="M83" s="52" t="s">
        <v>240</v>
      </c>
      <c r="N83" s="146"/>
    </row>
    <row r="84" spans="1:14">
      <c r="A84" s="151" t="s">
        <v>290</v>
      </c>
      <c r="B84" s="151" t="s">
        <v>47</v>
      </c>
      <c r="C84" s="9">
        <v>904</v>
      </c>
      <c r="D84" s="10" t="s">
        <v>185</v>
      </c>
      <c r="E84" s="10" t="s">
        <v>21</v>
      </c>
      <c r="F84" s="9">
        <v>120</v>
      </c>
      <c r="G84" s="29">
        <v>11105258.6</v>
      </c>
      <c r="H84" s="89">
        <f>10731908.17+973809.83+175602</f>
        <v>11881320</v>
      </c>
      <c r="I84" s="29">
        <v>0</v>
      </c>
      <c r="J84" s="131">
        <v>0</v>
      </c>
      <c r="K84" s="29">
        <v>0</v>
      </c>
      <c r="L84" s="29">
        <v>0</v>
      </c>
      <c r="M84" s="52" t="s">
        <v>31</v>
      </c>
      <c r="N84" s="146"/>
    </row>
    <row r="85" spans="1:14" ht="22.5" customHeight="1">
      <c r="A85" s="151"/>
      <c r="B85" s="151"/>
      <c r="C85" s="9">
        <v>904</v>
      </c>
      <c r="D85" s="10" t="s">
        <v>185</v>
      </c>
      <c r="E85" s="10" t="s">
        <v>21</v>
      </c>
      <c r="F85" s="9">
        <v>240</v>
      </c>
      <c r="G85" s="29">
        <v>1406133.6</v>
      </c>
      <c r="H85" s="89">
        <f>717042.08+50000+84681.72+30420+125000</f>
        <v>1007143.7999999999</v>
      </c>
      <c r="I85" s="29">
        <v>0</v>
      </c>
      <c r="J85" s="131">
        <v>0</v>
      </c>
      <c r="K85" s="29">
        <v>0</v>
      </c>
      <c r="L85" s="29">
        <v>0</v>
      </c>
      <c r="M85" s="52"/>
      <c r="N85" s="146"/>
    </row>
    <row r="86" spans="1:14" ht="33.75" customHeight="1">
      <c r="A86" s="116" t="s">
        <v>291</v>
      </c>
      <c r="B86" s="52" t="s">
        <v>47</v>
      </c>
      <c r="C86" s="9"/>
      <c r="D86" s="10"/>
      <c r="E86" s="10"/>
      <c r="F86" s="9"/>
      <c r="G86" s="29">
        <v>0</v>
      </c>
      <c r="H86" s="89">
        <v>0</v>
      </c>
      <c r="I86" s="29">
        <f>SUM(I87:I89)</f>
        <v>11950717.239999998</v>
      </c>
      <c r="J86" s="131">
        <f t="shared" ref="J86:L86" si="4">SUM(J87:J89)</f>
        <v>12162115.07</v>
      </c>
      <c r="K86" s="29">
        <f t="shared" si="4"/>
        <v>10514026.75</v>
      </c>
      <c r="L86" s="29">
        <f t="shared" si="4"/>
        <v>10514026.75</v>
      </c>
      <c r="M86" s="52" t="s">
        <v>31</v>
      </c>
      <c r="N86" s="90"/>
    </row>
    <row r="87" spans="1:14" ht="37.5" customHeight="1">
      <c r="A87" s="14" t="s">
        <v>292</v>
      </c>
      <c r="B87" s="14" t="s">
        <v>47</v>
      </c>
      <c r="C87" s="9">
        <v>904</v>
      </c>
      <c r="D87" s="10" t="s">
        <v>185</v>
      </c>
      <c r="E87" s="10" t="s">
        <v>175</v>
      </c>
      <c r="F87" s="9"/>
      <c r="G87" s="29">
        <v>0</v>
      </c>
      <c r="H87" s="89">
        <v>0</v>
      </c>
      <c r="I87" s="29">
        <v>8445256.4499999993</v>
      </c>
      <c r="J87" s="131">
        <f>7274343.58+114667</f>
        <v>7389010.5800000001</v>
      </c>
      <c r="K87" s="29">
        <v>6668148.2800000003</v>
      </c>
      <c r="L87" s="29">
        <v>6668148.2800000003</v>
      </c>
      <c r="M87" s="52" t="s">
        <v>31</v>
      </c>
      <c r="N87" s="12"/>
    </row>
    <row r="88" spans="1:14" ht="65.25" customHeight="1">
      <c r="A88" s="14" t="s">
        <v>293</v>
      </c>
      <c r="B88" s="14" t="s">
        <v>47</v>
      </c>
      <c r="C88" s="9">
        <v>904</v>
      </c>
      <c r="D88" s="10" t="s">
        <v>185</v>
      </c>
      <c r="E88" s="10" t="s">
        <v>205</v>
      </c>
      <c r="F88" s="9"/>
      <c r="G88" s="29">
        <v>0</v>
      </c>
      <c r="H88" s="89">
        <v>0</v>
      </c>
      <c r="I88" s="29">
        <v>2647267</v>
      </c>
      <c r="J88" s="131">
        <f>3730272.19+266370</f>
        <v>3996642.19</v>
      </c>
      <c r="K88" s="29">
        <v>3419416.17</v>
      </c>
      <c r="L88" s="29">
        <v>3419416.17</v>
      </c>
      <c r="M88" s="52" t="s">
        <v>31</v>
      </c>
      <c r="N88" s="12"/>
    </row>
    <row r="89" spans="1:14" ht="39.75" customHeight="1">
      <c r="A89" s="14" t="s">
        <v>294</v>
      </c>
      <c r="B89" s="14" t="s">
        <v>47</v>
      </c>
      <c r="C89" s="9">
        <v>904</v>
      </c>
      <c r="D89" s="10" t="s">
        <v>185</v>
      </c>
      <c r="E89" s="10" t="s">
        <v>184</v>
      </c>
      <c r="F89" s="25"/>
      <c r="G89" s="28">
        <v>0</v>
      </c>
      <c r="H89" s="28">
        <v>0</v>
      </c>
      <c r="I89" s="41">
        <v>858193.79</v>
      </c>
      <c r="J89" s="132">
        <f>426462.3+350000</f>
        <v>776462.3</v>
      </c>
      <c r="K89" s="41">
        <v>426462.3</v>
      </c>
      <c r="L89" s="41">
        <v>426462.3</v>
      </c>
      <c r="M89" s="52" t="s">
        <v>144</v>
      </c>
      <c r="N89" s="12"/>
    </row>
    <row r="90" spans="1:14" s="13" customFormat="1" ht="85.5" customHeight="1">
      <c r="A90" s="26" t="s">
        <v>295</v>
      </c>
      <c r="B90" s="14" t="s">
        <v>47</v>
      </c>
      <c r="C90" s="9">
        <v>904</v>
      </c>
      <c r="D90" s="10" t="s">
        <v>185</v>
      </c>
      <c r="E90" s="10" t="s">
        <v>242</v>
      </c>
      <c r="F90" s="25"/>
      <c r="G90" s="28">
        <v>0</v>
      </c>
      <c r="H90" s="28">
        <v>0</v>
      </c>
      <c r="I90" s="91">
        <v>8900</v>
      </c>
      <c r="J90" s="132">
        <v>53400</v>
      </c>
      <c r="K90" s="42">
        <v>0</v>
      </c>
      <c r="L90" s="42">
        <v>0</v>
      </c>
      <c r="M90" s="52" t="s">
        <v>243</v>
      </c>
      <c r="N90" s="12"/>
    </row>
    <row r="91" spans="1:14" ht="195.75" customHeight="1">
      <c r="A91" s="14" t="s">
        <v>296</v>
      </c>
      <c r="B91" s="14" t="s">
        <v>51</v>
      </c>
      <c r="C91" s="9">
        <v>904</v>
      </c>
      <c r="D91" s="10" t="s">
        <v>185</v>
      </c>
      <c r="E91" s="10" t="s">
        <v>187</v>
      </c>
      <c r="F91" s="25"/>
      <c r="G91" s="28">
        <v>0</v>
      </c>
      <c r="H91" s="42">
        <f>136187.54+41121.8</f>
        <v>177309.34000000003</v>
      </c>
      <c r="I91" s="42">
        <v>0</v>
      </c>
      <c r="J91" s="133">
        <v>0</v>
      </c>
      <c r="K91" s="42">
        <v>0</v>
      </c>
      <c r="L91" s="42">
        <v>0</v>
      </c>
      <c r="M91" s="52" t="s">
        <v>266</v>
      </c>
      <c r="N91" s="12"/>
    </row>
    <row r="92" spans="1:14" ht="55.5" customHeight="1">
      <c r="A92" s="21" t="s">
        <v>228</v>
      </c>
      <c r="B92" s="52"/>
      <c r="C92" s="9"/>
      <c r="D92" s="10"/>
      <c r="E92" s="15" t="s">
        <v>52</v>
      </c>
      <c r="F92" s="9"/>
      <c r="G92" s="40">
        <f t="shared" ref="G92:L92" si="5">SUM(G93:G100)</f>
        <v>6475410.2100000009</v>
      </c>
      <c r="H92" s="40">
        <f t="shared" si="5"/>
        <v>7769073.4699999997</v>
      </c>
      <c r="I92" s="43">
        <f t="shared" si="5"/>
        <v>0</v>
      </c>
      <c r="J92" s="134">
        <f>SUM(J93:J100)</f>
        <v>0</v>
      </c>
      <c r="K92" s="43">
        <f t="shared" si="5"/>
        <v>0</v>
      </c>
      <c r="L92" s="43">
        <f t="shared" si="5"/>
        <v>0</v>
      </c>
      <c r="M92" s="52"/>
      <c r="N92" s="12"/>
    </row>
    <row r="93" spans="1:14" ht="42" customHeight="1">
      <c r="A93" s="148" t="s">
        <v>229</v>
      </c>
      <c r="B93" s="14" t="s">
        <v>51</v>
      </c>
      <c r="C93" s="9">
        <v>904</v>
      </c>
      <c r="D93" s="10" t="s">
        <v>186</v>
      </c>
      <c r="E93" s="10" t="s">
        <v>155</v>
      </c>
      <c r="F93" s="25">
        <v>612</v>
      </c>
      <c r="G93" s="28">
        <v>0</v>
      </c>
      <c r="H93" s="42">
        <v>7582000.5899999999</v>
      </c>
      <c r="I93" s="42">
        <v>0</v>
      </c>
      <c r="J93" s="133">
        <v>0</v>
      </c>
      <c r="K93" s="42">
        <v>0</v>
      </c>
      <c r="L93" s="92">
        <v>0</v>
      </c>
      <c r="M93" s="148" t="s">
        <v>128</v>
      </c>
      <c r="N93" s="12"/>
    </row>
    <row r="94" spans="1:14" ht="38.25" customHeight="1">
      <c r="A94" s="149"/>
      <c r="B94" s="14" t="s">
        <v>48</v>
      </c>
      <c r="C94" s="9">
        <v>904</v>
      </c>
      <c r="D94" s="10" t="s">
        <v>186</v>
      </c>
      <c r="E94" s="10" t="s">
        <v>155</v>
      </c>
      <c r="F94" s="25"/>
      <c r="G94" s="28">
        <v>0</v>
      </c>
      <c r="H94" s="42">
        <v>76585.88</v>
      </c>
      <c r="I94" s="42">
        <v>0</v>
      </c>
      <c r="J94" s="133">
        <v>0</v>
      </c>
      <c r="K94" s="42">
        <v>0</v>
      </c>
      <c r="L94" s="42">
        <v>0</v>
      </c>
      <c r="M94" s="149"/>
      <c r="N94" s="12"/>
    </row>
    <row r="95" spans="1:14" ht="100.5" customHeight="1">
      <c r="A95" s="150"/>
      <c r="B95" s="14" t="s">
        <v>56</v>
      </c>
      <c r="C95" s="9">
        <v>904</v>
      </c>
      <c r="D95" s="10" t="s">
        <v>186</v>
      </c>
      <c r="E95" s="10" t="s">
        <v>155</v>
      </c>
      <c r="F95" s="25"/>
      <c r="G95" s="28">
        <v>0</v>
      </c>
      <c r="H95" s="42">
        <v>110487</v>
      </c>
      <c r="I95" s="42">
        <v>0</v>
      </c>
      <c r="J95" s="133">
        <v>0</v>
      </c>
      <c r="K95" s="42">
        <v>0</v>
      </c>
      <c r="L95" s="93">
        <v>0</v>
      </c>
      <c r="M95" s="150"/>
      <c r="N95" s="12"/>
    </row>
    <row r="96" spans="1:14" ht="44.25" customHeight="1">
      <c r="A96" s="148" t="s">
        <v>230</v>
      </c>
      <c r="B96" s="14" t="s">
        <v>51</v>
      </c>
      <c r="C96" s="9">
        <v>904</v>
      </c>
      <c r="D96" s="10" t="s">
        <v>186</v>
      </c>
      <c r="E96" s="10" t="s">
        <v>121</v>
      </c>
      <c r="F96" s="25">
        <v>612</v>
      </c>
      <c r="G96" s="94">
        <v>4346345.46</v>
      </c>
      <c r="H96" s="41">
        <v>0</v>
      </c>
      <c r="I96" s="41">
        <v>0</v>
      </c>
      <c r="J96" s="132">
        <v>0</v>
      </c>
      <c r="K96" s="41">
        <v>0</v>
      </c>
      <c r="L96" s="41">
        <v>0</v>
      </c>
      <c r="M96" s="148" t="s">
        <v>128</v>
      </c>
      <c r="N96" s="12"/>
    </row>
    <row r="97" spans="1:14" ht="46.5" customHeight="1">
      <c r="A97" s="149"/>
      <c r="B97" s="14" t="s">
        <v>48</v>
      </c>
      <c r="C97" s="9">
        <v>904</v>
      </c>
      <c r="D97" s="10" t="s">
        <v>186</v>
      </c>
      <c r="E97" s="10" t="s">
        <v>121</v>
      </c>
      <c r="F97" s="25">
        <v>612</v>
      </c>
      <c r="G97" s="94">
        <v>43902.48</v>
      </c>
      <c r="H97" s="41">
        <v>0</v>
      </c>
      <c r="I97" s="41">
        <v>0</v>
      </c>
      <c r="J97" s="132">
        <v>0</v>
      </c>
      <c r="K97" s="41">
        <v>0</v>
      </c>
      <c r="L97" s="41">
        <v>0</v>
      </c>
      <c r="M97" s="149"/>
      <c r="N97" s="12"/>
    </row>
    <row r="98" spans="1:14" ht="59.25" customHeight="1">
      <c r="A98" s="150"/>
      <c r="B98" s="14" t="s">
        <v>56</v>
      </c>
      <c r="C98" s="9">
        <v>904</v>
      </c>
      <c r="D98" s="10" t="s">
        <v>186</v>
      </c>
      <c r="E98" s="10" t="s">
        <v>121</v>
      </c>
      <c r="F98" s="25">
        <v>612</v>
      </c>
      <c r="G98" s="94">
        <v>44345.94</v>
      </c>
      <c r="H98" s="41">
        <v>0</v>
      </c>
      <c r="I98" s="41">
        <v>0</v>
      </c>
      <c r="J98" s="132">
        <v>0</v>
      </c>
      <c r="K98" s="41">
        <v>0</v>
      </c>
      <c r="L98" s="41">
        <v>0</v>
      </c>
      <c r="M98" s="150"/>
      <c r="N98" s="12"/>
    </row>
    <row r="99" spans="1:14" ht="51.75" customHeight="1">
      <c r="A99" s="14" t="s">
        <v>231</v>
      </c>
      <c r="B99" s="14" t="s">
        <v>48</v>
      </c>
      <c r="C99" s="9">
        <v>904</v>
      </c>
      <c r="D99" s="10" t="s">
        <v>186</v>
      </c>
      <c r="E99" s="10" t="s">
        <v>140</v>
      </c>
      <c r="F99" s="25">
        <v>612</v>
      </c>
      <c r="G99" s="94">
        <v>2000000</v>
      </c>
      <c r="H99" s="41">
        <v>0</v>
      </c>
      <c r="I99" s="41">
        <v>0</v>
      </c>
      <c r="J99" s="132">
        <v>0</v>
      </c>
      <c r="K99" s="41">
        <v>0</v>
      </c>
      <c r="L99" s="41">
        <v>0</v>
      </c>
      <c r="M99" s="51" t="s">
        <v>139</v>
      </c>
      <c r="N99" s="12"/>
    </row>
    <row r="100" spans="1:14" ht="51" customHeight="1">
      <c r="A100" s="14" t="s">
        <v>232</v>
      </c>
      <c r="B100" s="14" t="s">
        <v>56</v>
      </c>
      <c r="C100" s="9"/>
      <c r="D100" s="10"/>
      <c r="E100" s="10"/>
      <c r="F100" s="25"/>
      <c r="G100" s="94">
        <v>40816.33</v>
      </c>
      <c r="H100" s="41">
        <v>0</v>
      </c>
      <c r="I100" s="41">
        <v>0</v>
      </c>
      <c r="J100" s="132">
        <v>0</v>
      </c>
      <c r="K100" s="41">
        <v>0</v>
      </c>
      <c r="L100" s="41">
        <v>0</v>
      </c>
      <c r="M100" s="51" t="s">
        <v>145</v>
      </c>
      <c r="N100" s="12"/>
    </row>
    <row r="101" spans="1:14" ht="51" customHeight="1">
      <c r="A101" s="54" t="s">
        <v>233</v>
      </c>
      <c r="B101" s="14"/>
      <c r="C101" s="9"/>
      <c r="D101" s="10"/>
      <c r="E101" s="15" t="s">
        <v>61</v>
      </c>
      <c r="F101" s="9"/>
      <c r="G101" s="38">
        <f t="shared" ref="G101:L101" si="6">G102+G103+G104+G105+G106+G107+G108+G109</f>
        <v>21506598.829999998</v>
      </c>
      <c r="H101" s="38">
        <f t="shared" si="6"/>
        <v>3947668.67</v>
      </c>
      <c r="I101" s="38">
        <f t="shared" si="6"/>
        <v>0</v>
      </c>
      <c r="J101" s="125">
        <f t="shared" si="6"/>
        <v>0</v>
      </c>
      <c r="K101" s="38">
        <f t="shared" si="6"/>
        <v>0</v>
      </c>
      <c r="L101" s="38">
        <f t="shared" si="6"/>
        <v>0</v>
      </c>
      <c r="M101" s="51"/>
      <c r="N101" s="12"/>
    </row>
    <row r="102" spans="1:14" ht="51" hidden="1" customHeight="1">
      <c r="A102" s="148" t="s">
        <v>234</v>
      </c>
      <c r="B102" s="52" t="s">
        <v>47</v>
      </c>
      <c r="C102" s="9">
        <v>904</v>
      </c>
      <c r="D102" s="10">
        <v>702</v>
      </c>
      <c r="E102" s="10" t="s">
        <v>73</v>
      </c>
      <c r="F102" s="9">
        <v>612</v>
      </c>
      <c r="G102" s="8"/>
      <c r="H102" s="11"/>
      <c r="I102" s="8"/>
      <c r="J102" s="117"/>
      <c r="K102" s="8"/>
      <c r="L102" s="85"/>
      <c r="M102" s="145" t="s">
        <v>152</v>
      </c>
      <c r="N102" s="12"/>
    </row>
    <row r="103" spans="1:14" ht="51" hidden="1" customHeight="1">
      <c r="A103" s="149"/>
      <c r="B103" s="52" t="s">
        <v>48</v>
      </c>
      <c r="C103" s="9">
        <v>904</v>
      </c>
      <c r="D103" s="10">
        <v>702</v>
      </c>
      <c r="E103" s="10" t="s">
        <v>73</v>
      </c>
      <c r="F103" s="9">
        <v>612</v>
      </c>
      <c r="G103" s="8"/>
      <c r="H103" s="11"/>
      <c r="I103" s="8"/>
      <c r="J103" s="117"/>
      <c r="K103" s="8"/>
      <c r="L103" s="95"/>
      <c r="M103" s="146"/>
      <c r="N103" s="12"/>
    </row>
    <row r="104" spans="1:14" ht="51" hidden="1" customHeight="1">
      <c r="A104" s="150"/>
      <c r="B104" s="52" t="s">
        <v>51</v>
      </c>
      <c r="C104" s="9">
        <v>904</v>
      </c>
      <c r="D104" s="10">
        <v>702</v>
      </c>
      <c r="E104" s="10" t="s">
        <v>73</v>
      </c>
      <c r="F104" s="9">
        <v>612</v>
      </c>
      <c r="G104" s="8"/>
      <c r="H104" s="11"/>
      <c r="I104" s="8"/>
      <c r="J104" s="117"/>
      <c r="K104" s="8"/>
      <c r="L104" s="84"/>
      <c r="M104" s="147"/>
      <c r="N104" s="12"/>
    </row>
    <row r="105" spans="1:14" ht="51" customHeight="1">
      <c r="A105" s="148" t="s">
        <v>297</v>
      </c>
      <c r="B105" s="52" t="s">
        <v>51</v>
      </c>
      <c r="C105" s="9">
        <v>904</v>
      </c>
      <c r="D105" s="10" t="s">
        <v>186</v>
      </c>
      <c r="E105" s="10" t="s">
        <v>124</v>
      </c>
      <c r="F105" s="9">
        <v>612</v>
      </c>
      <c r="G105" s="8">
        <v>16078107.289999999</v>
      </c>
      <c r="H105" s="11">
        <v>3896109.75</v>
      </c>
      <c r="I105" s="8">
        <v>0</v>
      </c>
      <c r="J105" s="117">
        <v>0</v>
      </c>
      <c r="K105" s="8">
        <v>0</v>
      </c>
      <c r="L105" s="8">
        <v>0</v>
      </c>
      <c r="M105" s="148" t="s">
        <v>154</v>
      </c>
      <c r="N105" s="12"/>
    </row>
    <row r="106" spans="1:14" ht="51" customHeight="1">
      <c r="A106" s="149"/>
      <c r="B106" s="52" t="s">
        <v>48</v>
      </c>
      <c r="C106" s="9">
        <v>904</v>
      </c>
      <c r="D106" s="10" t="s">
        <v>186</v>
      </c>
      <c r="E106" s="10" t="s">
        <v>124</v>
      </c>
      <c r="F106" s="9">
        <v>612</v>
      </c>
      <c r="G106" s="8">
        <v>4162405.13</v>
      </c>
      <c r="H106" s="11">
        <v>12081.92</v>
      </c>
      <c r="I106" s="8">
        <v>0</v>
      </c>
      <c r="J106" s="117">
        <v>0</v>
      </c>
      <c r="K106" s="8">
        <v>0</v>
      </c>
      <c r="L106" s="8">
        <v>0</v>
      </c>
      <c r="M106" s="149"/>
      <c r="N106" s="12"/>
    </row>
    <row r="107" spans="1:14" ht="30" customHeight="1">
      <c r="A107" s="150"/>
      <c r="B107" s="52" t="s">
        <v>56</v>
      </c>
      <c r="C107" s="9">
        <v>904</v>
      </c>
      <c r="D107" s="10" t="s">
        <v>186</v>
      </c>
      <c r="E107" s="10" t="s">
        <v>124</v>
      </c>
      <c r="F107" s="9">
        <v>612</v>
      </c>
      <c r="G107" s="8">
        <v>245678.25</v>
      </c>
      <c r="H107" s="11">
        <v>39477</v>
      </c>
      <c r="I107" s="8">
        <v>0</v>
      </c>
      <c r="J107" s="117">
        <v>0</v>
      </c>
      <c r="K107" s="8">
        <v>0</v>
      </c>
      <c r="L107" s="8">
        <v>0</v>
      </c>
      <c r="M107" s="150"/>
      <c r="N107" s="12"/>
    </row>
    <row r="108" spans="1:14" ht="51" customHeight="1">
      <c r="A108" s="115" t="s">
        <v>298</v>
      </c>
      <c r="B108" s="52" t="s">
        <v>48</v>
      </c>
      <c r="C108" s="9">
        <v>904</v>
      </c>
      <c r="D108" s="10" t="s">
        <v>186</v>
      </c>
      <c r="E108" s="10" t="s">
        <v>156</v>
      </c>
      <c r="F108" s="9">
        <v>612</v>
      </c>
      <c r="G108" s="8">
        <v>1000000</v>
      </c>
      <c r="H108" s="11">
        <v>0</v>
      </c>
      <c r="I108" s="8">
        <v>0</v>
      </c>
      <c r="J108" s="117">
        <v>0</v>
      </c>
      <c r="K108" s="8">
        <v>0</v>
      </c>
      <c r="L108" s="8">
        <v>0</v>
      </c>
      <c r="M108" s="148" t="s">
        <v>152</v>
      </c>
      <c r="N108" s="12"/>
    </row>
    <row r="109" spans="1:14" ht="51" customHeight="1">
      <c r="A109" s="115" t="s">
        <v>299</v>
      </c>
      <c r="B109" s="52" t="s">
        <v>47</v>
      </c>
      <c r="C109" s="9">
        <v>904</v>
      </c>
      <c r="D109" s="10" t="s">
        <v>186</v>
      </c>
      <c r="E109" s="10" t="s">
        <v>157</v>
      </c>
      <c r="F109" s="9">
        <v>612</v>
      </c>
      <c r="G109" s="8">
        <v>20408.16</v>
      </c>
      <c r="H109" s="11">
        <v>0</v>
      </c>
      <c r="I109" s="8">
        <v>0</v>
      </c>
      <c r="J109" s="117">
        <v>0</v>
      </c>
      <c r="K109" s="8">
        <v>0</v>
      </c>
      <c r="L109" s="8">
        <v>0</v>
      </c>
      <c r="M109" s="150"/>
      <c r="N109" s="12"/>
    </row>
    <row r="110" spans="1:14" ht="57.75" customHeight="1">
      <c r="A110" s="54" t="s">
        <v>217</v>
      </c>
      <c r="B110" s="52"/>
      <c r="C110" s="9"/>
      <c r="D110" s="10"/>
      <c r="E110" s="15" t="s">
        <v>70</v>
      </c>
      <c r="F110" s="9"/>
      <c r="G110" s="38">
        <f>G114+G115+G116+G111+G112+G113</f>
        <v>3357299.8</v>
      </c>
      <c r="H110" s="38">
        <f t="shared" ref="H110:L110" si="7">H114+H115+H116+H111+H112+H113</f>
        <v>0</v>
      </c>
      <c r="I110" s="38">
        <f t="shared" si="7"/>
        <v>0</v>
      </c>
      <c r="J110" s="125">
        <f t="shared" si="7"/>
        <v>0</v>
      </c>
      <c r="K110" s="38">
        <f t="shared" si="7"/>
        <v>0</v>
      </c>
      <c r="L110" s="38">
        <f t="shared" si="7"/>
        <v>0</v>
      </c>
      <c r="M110" s="51"/>
      <c r="N110" s="90"/>
    </row>
    <row r="111" spans="1:14" ht="42" customHeight="1">
      <c r="A111" s="148" t="s">
        <v>300</v>
      </c>
      <c r="B111" s="52" t="s">
        <v>51</v>
      </c>
      <c r="C111" s="9">
        <v>904</v>
      </c>
      <c r="D111" s="10" t="s">
        <v>186</v>
      </c>
      <c r="E111" s="10" t="s">
        <v>122</v>
      </c>
      <c r="F111" s="9">
        <v>612</v>
      </c>
      <c r="G111" s="8">
        <v>2290387.5</v>
      </c>
      <c r="H111" s="11">
        <v>0</v>
      </c>
      <c r="I111" s="8">
        <v>0</v>
      </c>
      <c r="J111" s="117">
        <v>0</v>
      </c>
      <c r="K111" s="8">
        <v>0</v>
      </c>
      <c r="L111" s="8">
        <v>0</v>
      </c>
      <c r="M111" s="148" t="s">
        <v>153</v>
      </c>
      <c r="N111" s="12"/>
    </row>
    <row r="112" spans="1:14" ht="39" customHeight="1">
      <c r="A112" s="149"/>
      <c r="B112" s="52" t="s">
        <v>48</v>
      </c>
      <c r="C112" s="9">
        <v>904</v>
      </c>
      <c r="D112" s="10" t="s">
        <v>186</v>
      </c>
      <c r="E112" s="10" t="s">
        <v>122</v>
      </c>
      <c r="F112" s="9">
        <v>612</v>
      </c>
      <c r="G112" s="8">
        <v>1023135.22</v>
      </c>
      <c r="H112" s="11">
        <v>0</v>
      </c>
      <c r="I112" s="8">
        <v>0</v>
      </c>
      <c r="J112" s="117">
        <v>0</v>
      </c>
      <c r="K112" s="8">
        <v>0</v>
      </c>
      <c r="L112" s="8">
        <v>0</v>
      </c>
      <c r="M112" s="149"/>
      <c r="N112" s="12"/>
    </row>
    <row r="113" spans="1:14" ht="42" customHeight="1">
      <c r="A113" s="150"/>
      <c r="B113" s="52" t="s">
        <v>56</v>
      </c>
      <c r="C113" s="9">
        <v>904</v>
      </c>
      <c r="D113" s="10" t="s">
        <v>186</v>
      </c>
      <c r="E113" s="10" t="s">
        <v>122</v>
      </c>
      <c r="F113" s="9">
        <v>612</v>
      </c>
      <c r="G113" s="8">
        <v>43777.08</v>
      </c>
      <c r="H113" s="11">
        <v>0</v>
      </c>
      <c r="I113" s="8">
        <v>0</v>
      </c>
      <c r="J113" s="117">
        <v>0</v>
      </c>
      <c r="K113" s="8">
        <v>0</v>
      </c>
      <c r="L113" s="8">
        <v>0</v>
      </c>
      <c r="M113" s="150"/>
      <c r="N113" s="12"/>
    </row>
    <row r="114" spans="1:14" ht="45" hidden="1" customHeight="1">
      <c r="A114" s="148"/>
      <c r="B114" s="52"/>
      <c r="C114" s="9"/>
      <c r="D114" s="10"/>
      <c r="E114" s="10"/>
      <c r="F114" s="9"/>
      <c r="G114" s="8"/>
      <c r="H114" s="11"/>
      <c r="I114" s="8"/>
      <c r="J114" s="117"/>
      <c r="K114" s="8"/>
      <c r="L114" s="85"/>
      <c r="M114" s="148"/>
      <c r="N114" s="12"/>
    </row>
    <row r="115" spans="1:14" ht="56.25" hidden="1" customHeight="1">
      <c r="A115" s="149"/>
      <c r="B115" s="52"/>
      <c r="C115" s="9"/>
      <c r="D115" s="10"/>
      <c r="E115" s="10"/>
      <c r="F115" s="9"/>
      <c r="G115" s="8"/>
      <c r="H115" s="11"/>
      <c r="I115" s="8"/>
      <c r="J115" s="117"/>
      <c r="K115" s="8"/>
      <c r="L115" s="95"/>
      <c r="M115" s="149"/>
      <c r="N115" s="12"/>
    </row>
    <row r="116" spans="1:14" ht="45.75" hidden="1" customHeight="1">
      <c r="A116" s="150"/>
      <c r="B116" s="52"/>
      <c r="C116" s="9"/>
      <c r="D116" s="10"/>
      <c r="E116" s="10"/>
      <c r="F116" s="9"/>
      <c r="G116" s="8"/>
      <c r="H116" s="11"/>
      <c r="I116" s="8"/>
      <c r="J116" s="117"/>
      <c r="K116" s="8"/>
      <c r="L116" s="84"/>
      <c r="M116" s="150"/>
      <c r="N116" s="12"/>
    </row>
    <row r="117" spans="1:14" ht="55.5" customHeight="1">
      <c r="A117" s="21" t="s">
        <v>235</v>
      </c>
      <c r="B117" s="14" t="s">
        <v>47</v>
      </c>
      <c r="C117" s="9"/>
      <c r="D117" s="10"/>
      <c r="E117" s="15" t="s">
        <v>209</v>
      </c>
      <c r="F117" s="9"/>
      <c r="G117" s="8">
        <v>0</v>
      </c>
      <c r="H117" s="16">
        <v>5350000</v>
      </c>
      <c r="I117" s="40">
        <v>4000000</v>
      </c>
      <c r="J117" s="135">
        <v>0</v>
      </c>
      <c r="K117" s="16">
        <v>0</v>
      </c>
      <c r="L117" s="16">
        <v>0</v>
      </c>
      <c r="M117" s="51"/>
      <c r="N117" s="12"/>
    </row>
    <row r="118" spans="1:14" ht="69" customHeight="1">
      <c r="A118" s="49" t="s">
        <v>258</v>
      </c>
      <c r="B118" s="14" t="s">
        <v>47</v>
      </c>
      <c r="C118" s="9">
        <v>904</v>
      </c>
      <c r="D118" s="10" t="s">
        <v>186</v>
      </c>
      <c r="E118" s="10" t="s">
        <v>216</v>
      </c>
      <c r="F118" s="9"/>
      <c r="G118" s="8">
        <v>0</v>
      </c>
      <c r="H118" s="11">
        <v>550000</v>
      </c>
      <c r="I118" s="8">
        <v>0</v>
      </c>
      <c r="J118" s="117">
        <v>0</v>
      </c>
      <c r="K118" s="8">
        <v>0</v>
      </c>
      <c r="L118" s="8">
        <v>0</v>
      </c>
      <c r="M118" s="52" t="s">
        <v>169</v>
      </c>
      <c r="N118" s="12"/>
    </row>
    <row r="119" spans="1:14" ht="45.75" customHeight="1">
      <c r="A119" s="18" t="s">
        <v>236</v>
      </c>
      <c r="B119" s="14" t="s">
        <v>48</v>
      </c>
      <c r="C119" s="9">
        <v>904</v>
      </c>
      <c r="D119" s="10" t="s">
        <v>249</v>
      </c>
      <c r="E119" s="10" t="s">
        <v>173</v>
      </c>
      <c r="F119" s="9"/>
      <c r="G119" s="8">
        <v>0</v>
      </c>
      <c r="H119" s="11">
        <v>2000000</v>
      </c>
      <c r="I119" s="8">
        <v>2000000</v>
      </c>
      <c r="J119" s="117">
        <v>0</v>
      </c>
      <c r="K119" s="8">
        <v>0</v>
      </c>
      <c r="L119" s="8">
        <v>0</v>
      </c>
      <c r="M119" s="148" t="s">
        <v>204</v>
      </c>
      <c r="N119" s="12"/>
    </row>
    <row r="120" spans="1:14" ht="31.5" customHeight="1">
      <c r="A120" s="13"/>
      <c r="B120" s="14" t="s">
        <v>47</v>
      </c>
      <c r="C120" s="9">
        <v>904</v>
      </c>
      <c r="D120" s="10" t="s">
        <v>249</v>
      </c>
      <c r="E120" s="10" t="s">
        <v>173</v>
      </c>
      <c r="F120" s="9"/>
      <c r="G120" s="8">
        <v>0</v>
      </c>
      <c r="H120" s="11">
        <v>400000</v>
      </c>
      <c r="I120" s="8">
        <v>0</v>
      </c>
      <c r="J120" s="117">
        <v>0</v>
      </c>
      <c r="K120" s="8">
        <v>0</v>
      </c>
      <c r="L120" s="8">
        <v>0</v>
      </c>
      <c r="M120" s="150"/>
      <c r="N120" s="12"/>
    </row>
    <row r="121" spans="1:14" ht="45.75" customHeight="1">
      <c r="A121" s="18" t="s">
        <v>259</v>
      </c>
      <c r="B121" s="14" t="s">
        <v>48</v>
      </c>
      <c r="C121" s="9">
        <v>904</v>
      </c>
      <c r="D121" s="10" t="s">
        <v>186</v>
      </c>
      <c r="E121" s="10" t="s">
        <v>174</v>
      </c>
      <c r="F121" s="9"/>
      <c r="G121" s="8">
        <v>0</v>
      </c>
      <c r="H121" s="11">
        <v>2000000</v>
      </c>
      <c r="I121" s="8">
        <v>2000000</v>
      </c>
      <c r="J121" s="117">
        <v>0</v>
      </c>
      <c r="K121" s="8">
        <v>0</v>
      </c>
      <c r="L121" s="85">
        <v>0</v>
      </c>
      <c r="M121" s="148" t="s">
        <v>202</v>
      </c>
      <c r="N121" s="12"/>
    </row>
    <row r="122" spans="1:14" ht="30.75" customHeight="1">
      <c r="A122" s="51"/>
      <c r="B122" s="14" t="s">
        <v>47</v>
      </c>
      <c r="C122" s="9">
        <v>904</v>
      </c>
      <c r="D122" s="10" t="s">
        <v>186</v>
      </c>
      <c r="E122" s="10" t="s">
        <v>174</v>
      </c>
      <c r="F122" s="9"/>
      <c r="G122" s="8">
        <v>0</v>
      </c>
      <c r="H122" s="11">
        <v>400000</v>
      </c>
      <c r="I122" s="8">
        <v>0</v>
      </c>
      <c r="J122" s="117">
        <v>0</v>
      </c>
      <c r="K122" s="8">
        <v>0</v>
      </c>
      <c r="L122" s="8">
        <v>0</v>
      </c>
      <c r="M122" s="150"/>
      <c r="N122" s="12"/>
    </row>
    <row r="123" spans="1:14" ht="71.25" customHeight="1">
      <c r="A123" s="22" t="s">
        <v>218</v>
      </c>
      <c r="B123" s="52"/>
      <c r="C123" s="9"/>
      <c r="D123" s="10"/>
      <c r="E123" s="15" t="s">
        <v>123</v>
      </c>
      <c r="F123" s="9"/>
      <c r="G123" s="38">
        <f>G124+G125+G126+G127+G128+G129</f>
        <v>1270499.1799999997</v>
      </c>
      <c r="H123" s="16">
        <f>H124+H125</f>
        <v>2551746.0299999998</v>
      </c>
      <c r="I123" s="38">
        <v>0</v>
      </c>
      <c r="J123" s="125">
        <v>0</v>
      </c>
      <c r="K123" s="38">
        <v>0</v>
      </c>
      <c r="L123" s="38">
        <v>0</v>
      </c>
      <c r="M123" s="51"/>
      <c r="N123" s="12"/>
    </row>
    <row r="124" spans="1:14" ht="54.75" customHeight="1">
      <c r="A124" s="148" t="s">
        <v>219</v>
      </c>
      <c r="B124" s="52" t="s">
        <v>51</v>
      </c>
      <c r="C124" s="9">
        <v>904</v>
      </c>
      <c r="D124" s="10" t="s">
        <v>186</v>
      </c>
      <c r="E124" s="10" t="s">
        <v>143</v>
      </c>
      <c r="F124" s="9">
        <v>612</v>
      </c>
      <c r="G124" s="8">
        <v>320276.19</v>
      </c>
      <c r="H124" s="11">
        <v>2526228.5699999998</v>
      </c>
      <c r="I124" s="8">
        <v>0</v>
      </c>
      <c r="J124" s="117">
        <v>0</v>
      </c>
      <c r="K124" s="8">
        <v>0</v>
      </c>
      <c r="L124" s="8">
        <v>0</v>
      </c>
      <c r="M124" s="148" t="s">
        <v>190</v>
      </c>
      <c r="N124" s="12"/>
    </row>
    <row r="125" spans="1:14" ht="61.5" customHeight="1">
      <c r="A125" s="157"/>
      <c r="B125" s="52" t="s">
        <v>48</v>
      </c>
      <c r="C125" s="9">
        <v>904</v>
      </c>
      <c r="D125" s="10" t="s">
        <v>186</v>
      </c>
      <c r="E125" s="10" t="s">
        <v>143</v>
      </c>
      <c r="F125" s="9">
        <v>612</v>
      </c>
      <c r="G125" s="8">
        <v>3235.11</v>
      </c>
      <c r="H125" s="11">
        <v>25517.46</v>
      </c>
      <c r="I125" s="8">
        <v>0</v>
      </c>
      <c r="J125" s="117">
        <v>0</v>
      </c>
      <c r="K125" s="8">
        <v>0</v>
      </c>
      <c r="L125" s="8">
        <v>0</v>
      </c>
      <c r="M125" s="149"/>
      <c r="N125" s="12"/>
    </row>
    <row r="126" spans="1:14" ht="53.25" hidden="1" customHeight="1">
      <c r="A126" s="158"/>
      <c r="B126" s="52"/>
      <c r="C126" s="9"/>
      <c r="D126" s="10"/>
      <c r="E126" s="10"/>
      <c r="F126" s="9"/>
      <c r="G126" s="8"/>
      <c r="H126" s="11"/>
      <c r="I126" s="8">
        <v>0</v>
      </c>
      <c r="J126" s="117">
        <v>0</v>
      </c>
      <c r="K126" s="8">
        <v>0</v>
      </c>
      <c r="L126" s="8">
        <v>0</v>
      </c>
      <c r="M126" s="150"/>
      <c r="N126" s="12"/>
    </row>
    <row r="127" spans="1:14" ht="39.75" customHeight="1">
      <c r="A127" s="148" t="s">
        <v>220</v>
      </c>
      <c r="B127" s="52" t="s">
        <v>51</v>
      </c>
      <c r="C127" s="9">
        <v>904</v>
      </c>
      <c r="D127" s="10" t="s">
        <v>186</v>
      </c>
      <c r="E127" s="10" t="s">
        <v>143</v>
      </c>
      <c r="F127" s="9">
        <v>611</v>
      </c>
      <c r="G127" s="8">
        <v>928142.82</v>
      </c>
      <c r="H127" s="11">
        <v>0</v>
      </c>
      <c r="I127" s="8">
        <v>0</v>
      </c>
      <c r="J127" s="117">
        <v>0</v>
      </c>
      <c r="K127" s="8">
        <v>0</v>
      </c>
      <c r="L127" s="8">
        <v>0</v>
      </c>
      <c r="M127" s="148" t="s">
        <v>127</v>
      </c>
      <c r="N127" s="12"/>
    </row>
    <row r="128" spans="1:14" ht="39" customHeight="1">
      <c r="A128" s="149"/>
      <c r="B128" s="52" t="s">
        <v>48</v>
      </c>
      <c r="C128" s="9">
        <v>904</v>
      </c>
      <c r="D128" s="10" t="s">
        <v>186</v>
      </c>
      <c r="E128" s="10" t="s">
        <v>143</v>
      </c>
      <c r="F128" s="9">
        <v>611</v>
      </c>
      <c r="G128" s="8">
        <v>9375.18</v>
      </c>
      <c r="H128" s="11">
        <v>0</v>
      </c>
      <c r="I128" s="8">
        <v>0</v>
      </c>
      <c r="J128" s="117">
        <v>0</v>
      </c>
      <c r="K128" s="8">
        <v>0</v>
      </c>
      <c r="L128" s="8">
        <v>0</v>
      </c>
      <c r="M128" s="149"/>
      <c r="N128" s="12"/>
    </row>
    <row r="129" spans="1:14" ht="51.75" customHeight="1">
      <c r="A129" s="150"/>
      <c r="B129" s="52" t="s">
        <v>56</v>
      </c>
      <c r="C129" s="9"/>
      <c r="D129" s="10"/>
      <c r="E129" s="10"/>
      <c r="F129" s="9"/>
      <c r="G129" s="8">
        <v>9469.8799999999992</v>
      </c>
      <c r="H129" s="11">
        <v>0</v>
      </c>
      <c r="I129" s="8">
        <v>0</v>
      </c>
      <c r="J129" s="117">
        <v>0</v>
      </c>
      <c r="K129" s="8">
        <v>0</v>
      </c>
      <c r="L129" s="8">
        <v>0</v>
      </c>
      <c r="M129" s="150"/>
      <c r="N129" s="12"/>
    </row>
    <row r="130" spans="1:14" ht="36.75" customHeight="1">
      <c r="A130" s="53" t="s">
        <v>221</v>
      </c>
      <c r="B130" s="52"/>
      <c r="C130" s="9"/>
      <c r="D130" s="10"/>
      <c r="E130" s="15" t="s">
        <v>177</v>
      </c>
      <c r="F130" s="9"/>
      <c r="G130" s="38">
        <f t="shared" ref="G130:H130" si="8">SUM(G131:G133)</f>
        <v>0</v>
      </c>
      <c r="H130" s="38">
        <f t="shared" si="8"/>
        <v>0</v>
      </c>
      <c r="I130" s="38">
        <f>SUM(I131:I139)</f>
        <v>2542849.2000000002</v>
      </c>
      <c r="J130" s="125">
        <f>SUM(J131:J139)</f>
        <v>23096010.630000003</v>
      </c>
      <c r="K130" s="38">
        <f>SUM(K131:K139)</f>
        <v>252767264.47999999</v>
      </c>
      <c r="L130" s="38">
        <f>SUM(L131:L139)</f>
        <v>0</v>
      </c>
      <c r="M130" s="51"/>
      <c r="N130" s="12"/>
    </row>
    <row r="131" spans="1:14" ht="51.75" customHeight="1">
      <c r="A131" s="148" t="s">
        <v>222</v>
      </c>
      <c r="B131" s="52" t="s">
        <v>51</v>
      </c>
      <c r="C131" s="9">
        <v>904</v>
      </c>
      <c r="D131" s="10" t="s">
        <v>186</v>
      </c>
      <c r="E131" s="10" t="s">
        <v>179</v>
      </c>
      <c r="F131" s="9"/>
      <c r="G131" s="8">
        <v>0</v>
      </c>
      <c r="H131" s="11">
        <v>0</v>
      </c>
      <c r="I131" s="8">
        <v>2492246</v>
      </c>
      <c r="J131" s="117">
        <v>0</v>
      </c>
      <c r="K131" s="8">
        <v>0</v>
      </c>
      <c r="L131" s="8">
        <v>0</v>
      </c>
      <c r="M131" s="148" t="s">
        <v>201</v>
      </c>
      <c r="N131" s="12"/>
    </row>
    <row r="132" spans="1:14" ht="42" customHeight="1">
      <c r="A132" s="149"/>
      <c r="B132" s="52" t="s">
        <v>48</v>
      </c>
      <c r="C132" s="9">
        <v>904</v>
      </c>
      <c r="D132" s="10" t="s">
        <v>186</v>
      </c>
      <c r="E132" s="10" t="s">
        <v>179</v>
      </c>
      <c r="F132" s="9"/>
      <c r="G132" s="8">
        <v>0</v>
      </c>
      <c r="H132" s="11">
        <v>0</v>
      </c>
      <c r="I132" s="8">
        <v>25174.2</v>
      </c>
      <c r="J132" s="117">
        <v>0</v>
      </c>
      <c r="K132" s="8">
        <v>0</v>
      </c>
      <c r="L132" s="8">
        <v>0</v>
      </c>
      <c r="M132" s="149"/>
      <c r="N132" s="12"/>
    </row>
    <row r="133" spans="1:14" ht="39.75" customHeight="1">
      <c r="A133" s="149"/>
      <c r="B133" s="52" t="s">
        <v>56</v>
      </c>
      <c r="C133" s="9">
        <v>904</v>
      </c>
      <c r="D133" s="10" t="s">
        <v>186</v>
      </c>
      <c r="E133" s="10" t="s">
        <v>179</v>
      </c>
      <c r="F133" s="9"/>
      <c r="G133" s="8">
        <v>0</v>
      </c>
      <c r="H133" s="11">
        <v>0</v>
      </c>
      <c r="I133" s="8">
        <v>25429</v>
      </c>
      <c r="J133" s="117">
        <v>0</v>
      </c>
      <c r="K133" s="8">
        <v>0</v>
      </c>
      <c r="L133" s="8">
        <v>0</v>
      </c>
      <c r="M133" s="150"/>
      <c r="N133" s="12"/>
    </row>
    <row r="134" spans="1:14" ht="39.75" customHeight="1">
      <c r="A134" s="151" t="s">
        <v>223</v>
      </c>
      <c r="B134" s="52" t="s">
        <v>250</v>
      </c>
      <c r="C134" s="9">
        <v>910</v>
      </c>
      <c r="D134" s="10" t="s">
        <v>186</v>
      </c>
      <c r="E134" s="10" t="s">
        <v>176</v>
      </c>
      <c r="F134" s="9"/>
      <c r="G134" s="8">
        <v>0</v>
      </c>
      <c r="H134" s="11">
        <v>0</v>
      </c>
      <c r="I134" s="8">
        <v>0</v>
      </c>
      <c r="J134" s="117">
        <v>20372756.760000002</v>
      </c>
      <c r="K134" s="8">
        <v>124895200</v>
      </c>
      <c r="L134" s="8">
        <v>0</v>
      </c>
      <c r="M134" s="50"/>
      <c r="N134" s="12"/>
    </row>
    <row r="135" spans="1:14" ht="39.75" customHeight="1">
      <c r="A135" s="151"/>
      <c r="B135" s="52" t="s">
        <v>251</v>
      </c>
      <c r="C135" s="9">
        <v>910</v>
      </c>
      <c r="D135" s="10" t="s">
        <v>186</v>
      </c>
      <c r="E135" s="10" t="s">
        <v>176</v>
      </c>
      <c r="F135" s="9"/>
      <c r="G135" s="8">
        <v>0</v>
      </c>
      <c r="H135" s="11">
        <v>0</v>
      </c>
      <c r="I135" s="8">
        <v>0</v>
      </c>
      <c r="J135" s="117">
        <v>2492293.7599999998</v>
      </c>
      <c r="K135" s="8">
        <v>1261567.67</v>
      </c>
      <c r="L135" s="8">
        <v>0</v>
      </c>
      <c r="M135" s="50"/>
      <c r="N135" s="12"/>
    </row>
    <row r="136" spans="1:14" ht="39.75" customHeight="1">
      <c r="A136" s="151"/>
      <c r="B136" s="52" t="s">
        <v>252</v>
      </c>
      <c r="C136" s="9">
        <v>910</v>
      </c>
      <c r="D136" s="10" t="s">
        <v>186</v>
      </c>
      <c r="E136" s="10" t="s">
        <v>176</v>
      </c>
      <c r="F136" s="9"/>
      <c r="G136" s="8">
        <v>0</v>
      </c>
      <c r="H136" s="11">
        <v>0</v>
      </c>
      <c r="I136" s="8">
        <v>0</v>
      </c>
      <c r="J136" s="117">
        <v>230960.11</v>
      </c>
      <c r="K136" s="8">
        <v>1274310.79</v>
      </c>
      <c r="L136" s="8">
        <v>0</v>
      </c>
      <c r="M136" s="50"/>
      <c r="N136" s="12"/>
    </row>
    <row r="137" spans="1:14" ht="51.75" customHeight="1">
      <c r="A137" s="151"/>
      <c r="B137" s="52" t="s">
        <v>51</v>
      </c>
      <c r="C137" s="9">
        <v>910</v>
      </c>
      <c r="D137" s="10" t="s">
        <v>186</v>
      </c>
      <c r="E137" s="10" t="s">
        <v>176</v>
      </c>
      <c r="F137" s="9"/>
      <c r="G137" s="8">
        <v>0</v>
      </c>
      <c r="H137" s="11">
        <v>0</v>
      </c>
      <c r="I137" s="96">
        <v>0</v>
      </c>
      <c r="J137" s="117">
        <v>0</v>
      </c>
      <c r="K137" s="8">
        <v>120339600</v>
      </c>
      <c r="L137" s="8">
        <v>0</v>
      </c>
      <c r="M137" s="148" t="s">
        <v>200</v>
      </c>
      <c r="N137" s="12" t="s">
        <v>198</v>
      </c>
    </row>
    <row r="138" spans="1:14" ht="44.25" customHeight="1">
      <c r="A138" s="151"/>
      <c r="B138" s="52" t="s">
        <v>48</v>
      </c>
      <c r="C138" s="9">
        <v>910</v>
      </c>
      <c r="D138" s="10">
        <v>702</v>
      </c>
      <c r="E138" s="10" t="s">
        <v>176</v>
      </c>
      <c r="F138" s="9"/>
      <c r="G138" s="8">
        <v>0</v>
      </c>
      <c r="H138" s="11">
        <v>0</v>
      </c>
      <c r="I138" s="96">
        <v>0</v>
      </c>
      <c r="J138" s="117">
        <v>0</v>
      </c>
      <c r="K138" s="8">
        <v>3743224.17</v>
      </c>
      <c r="L138" s="8">
        <v>0</v>
      </c>
      <c r="M138" s="149"/>
      <c r="N138" s="12"/>
    </row>
    <row r="139" spans="1:14" ht="40.5" customHeight="1">
      <c r="A139" s="151"/>
      <c r="B139" s="52" t="s">
        <v>56</v>
      </c>
      <c r="C139" s="9">
        <v>910</v>
      </c>
      <c r="D139" s="10">
        <v>702</v>
      </c>
      <c r="E139" s="10" t="s">
        <v>176</v>
      </c>
      <c r="F139" s="9"/>
      <c r="G139" s="8">
        <v>0</v>
      </c>
      <c r="H139" s="11">
        <v>0</v>
      </c>
      <c r="I139" s="96">
        <v>0</v>
      </c>
      <c r="J139" s="117">
        <v>0</v>
      </c>
      <c r="K139" s="8">
        <v>1253361.8500000001</v>
      </c>
      <c r="L139" s="8">
        <v>0</v>
      </c>
      <c r="M139" s="150"/>
      <c r="N139" s="12"/>
    </row>
    <row r="140" spans="1:14" ht="39" customHeight="1">
      <c r="A140" s="21" t="s">
        <v>224</v>
      </c>
      <c r="B140" s="21"/>
      <c r="C140" s="72"/>
      <c r="D140" s="15"/>
      <c r="E140" s="15" t="s">
        <v>182</v>
      </c>
      <c r="F140" s="72"/>
      <c r="G140" s="38">
        <f t="shared" ref="G140:L140" si="9">SUM(G141:G144)</f>
        <v>0</v>
      </c>
      <c r="H140" s="38">
        <f t="shared" si="9"/>
        <v>0</v>
      </c>
      <c r="I140" s="38">
        <f t="shared" si="9"/>
        <v>76953141.460000008</v>
      </c>
      <c r="J140" s="125">
        <f t="shared" si="9"/>
        <v>79845271.620000005</v>
      </c>
      <c r="K140" s="38">
        <f t="shared" si="9"/>
        <v>76370148</v>
      </c>
      <c r="L140" s="38">
        <f t="shared" si="9"/>
        <v>76120048</v>
      </c>
      <c r="M140" s="51"/>
      <c r="N140" s="12"/>
    </row>
    <row r="141" spans="1:14" ht="216.75" customHeight="1">
      <c r="A141" s="144" t="s">
        <v>306</v>
      </c>
      <c r="B141" s="52" t="s">
        <v>51</v>
      </c>
      <c r="C141" s="9">
        <v>904</v>
      </c>
      <c r="D141" s="10">
        <v>702</v>
      </c>
      <c r="E141" s="10" t="s">
        <v>180</v>
      </c>
      <c r="F141" s="9"/>
      <c r="G141" s="8">
        <v>0</v>
      </c>
      <c r="H141" s="11">
        <v>0</v>
      </c>
      <c r="I141" s="8">
        <v>885768.32</v>
      </c>
      <c r="J141" s="117">
        <v>1708224</v>
      </c>
      <c r="K141" s="8">
        <v>2374848</v>
      </c>
      <c r="L141" s="84">
        <v>2374848</v>
      </c>
      <c r="M141" s="51" t="s">
        <v>193</v>
      </c>
      <c r="N141" s="12"/>
    </row>
    <row r="142" spans="1:14" ht="34.5" customHeight="1">
      <c r="A142" s="148" t="s">
        <v>261</v>
      </c>
      <c r="B142" s="52" t="s">
        <v>51</v>
      </c>
      <c r="C142" s="9">
        <v>904</v>
      </c>
      <c r="D142" s="10">
        <v>702</v>
      </c>
      <c r="E142" s="10" t="s">
        <v>192</v>
      </c>
      <c r="F142" s="9"/>
      <c r="G142" s="8">
        <v>0</v>
      </c>
      <c r="H142" s="11">
        <v>0</v>
      </c>
      <c r="I142" s="8">
        <v>2533828.5699999998</v>
      </c>
      <c r="J142" s="117">
        <v>3357929.14</v>
      </c>
      <c r="K142" s="8">
        <v>0</v>
      </c>
      <c r="L142" s="8">
        <v>0</v>
      </c>
      <c r="M142" s="148" t="s">
        <v>190</v>
      </c>
      <c r="N142" s="12"/>
    </row>
    <row r="143" spans="1:14" ht="81.599999999999994" customHeight="1">
      <c r="A143" s="150"/>
      <c r="B143" s="52" t="s">
        <v>48</v>
      </c>
      <c r="C143" s="9">
        <v>904</v>
      </c>
      <c r="D143" s="10">
        <v>702</v>
      </c>
      <c r="E143" s="10" t="s">
        <v>192</v>
      </c>
      <c r="F143" s="9"/>
      <c r="G143" s="8">
        <v>0</v>
      </c>
      <c r="H143" s="11">
        <v>0</v>
      </c>
      <c r="I143" s="8">
        <v>25594.23</v>
      </c>
      <c r="J143" s="117">
        <v>33918.480000000003</v>
      </c>
      <c r="K143" s="8">
        <v>0</v>
      </c>
      <c r="L143" s="8">
        <v>0</v>
      </c>
      <c r="M143" s="150"/>
      <c r="N143" s="12"/>
    </row>
    <row r="144" spans="1:14" ht="149.44999999999999" customHeight="1">
      <c r="A144" s="51" t="s">
        <v>225</v>
      </c>
      <c r="B144" s="52" t="s">
        <v>51</v>
      </c>
      <c r="C144" s="9">
        <v>904</v>
      </c>
      <c r="D144" s="10">
        <v>702</v>
      </c>
      <c r="E144" s="10" t="s">
        <v>181</v>
      </c>
      <c r="F144" s="9"/>
      <c r="G144" s="8">
        <v>0</v>
      </c>
      <c r="H144" s="11">
        <v>0</v>
      </c>
      <c r="I144" s="8">
        <v>73507950.340000004</v>
      </c>
      <c r="J144" s="117">
        <v>74745200</v>
      </c>
      <c r="K144" s="8">
        <v>73995300</v>
      </c>
      <c r="L144" s="84">
        <v>73745200</v>
      </c>
      <c r="M144" s="51" t="s">
        <v>190</v>
      </c>
      <c r="N144" s="12"/>
    </row>
    <row r="145" spans="1:14" ht="48" customHeight="1">
      <c r="A145" s="21" t="s">
        <v>226</v>
      </c>
      <c r="B145" s="49"/>
      <c r="C145" s="9"/>
      <c r="D145" s="10"/>
      <c r="E145" s="15" t="s">
        <v>178</v>
      </c>
      <c r="F145" s="9"/>
      <c r="G145" s="38">
        <v>0</v>
      </c>
      <c r="H145" s="38">
        <v>0</v>
      </c>
      <c r="I145" s="38">
        <v>0</v>
      </c>
      <c r="J145" s="125">
        <f>SUM(J146:J151)</f>
        <v>27151413.140000001</v>
      </c>
      <c r="K145" s="38">
        <f>SUM(K149:K151)</f>
        <v>0</v>
      </c>
      <c r="L145" s="38">
        <f>SUM(L149:L151)</f>
        <v>0</v>
      </c>
      <c r="M145" s="51"/>
      <c r="N145" s="12"/>
    </row>
    <row r="146" spans="1:14" ht="48" customHeight="1">
      <c r="A146" s="148" t="s">
        <v>227</v>
      </c>
      <c r="B146" s="52" t="s">
        <v>250</v>
      </c>
      <c r="C146" s="9">
        <v>910</v>
      </c>
      <c r="D146" s="10" t="s">
        <v>249</v>
      </c>
      <c r="E146" s="15" t="s">
        <v>183</v>
      </c>
      <c r="F146" s="9">
        <v>492</v>
      </c>
      <c r="G146" s="38">
        <v>0</v>
      </c>
      <c r="H146" s="38">
        <v>0</v>
      </c>
      <c r="I146" s="38">
        <v>0</v>
      </c>
      <c r="J146" s="117">
        <v>19949990</v>
      </c>
      <c r="K146" s="8">
        <v>0</v>
      </c>
      <c r="L146" s="8">
        <v>0</v>
      </c>
      <c r="M146" s="148" t="s">
        <v>253</v>
      </c>
      <c r="N146" s="12"/>
    </row>
    <row r="147" spans="1:14" ht="48" customHeight="1">
      <c r="A147" s="149"/>
      <c r="B147" s="52" t="s">
        <v>251</v>
      </c>
      <c r="C147" s="9">
        <v>910</v>
      </c>
      <c r="D147" s="10" t="s">
        <v>249</v>
      </c>
      <c r="E147" s="15" t="s">
        <v>183</v>
      </c>
      <c r="F147" s="9">
        <v>492</v>
      </c>
      <c r="G147" s="38">
        <v>0</v>
      </c>
      <c r="H147" s="38">
        <v>0</v>
      </c>
      <c r="I147" s="38">
        <v>0</v>
      </c>
      <c r="J147" s="117">
        <v>2889504.96</v>
      </c>
      <c r="K147" s="8">
        <v>0</v>
      </c>
      <c r="L147" s="8">
        <v>0</v>
      </c>
      <c r="M147" s="149"/>
      <c r="N147" s="12"/>
    </row>
    <row r="148" spans="1:14" ht="48" customHeight="1">
      <c r="A148" s="149"/>
      <c r="B148" s="52" t="s">
        <v>252</v>
      </c>
      <c r="C148" s="9">
        <v>910</v>
      </c>
      <c r="D148" s="10" t="s">
        <v>249</v>
      </c>
      <c r="E148" s="15" t="s">
        <v>183</v>
      </c>
      <c r="F148" s="9">
        <v>492</v>
      </c>
      <c r="G148" s="38">
        <v>0</v>
      </c>
      <c r="H148" s="38">
        <v>0</v>
      </c>
      <c r="I148" s="38">
        <v>0</v>
      </c>
      <c r="J148" s="117">
        <v>230701.98</v>
      </c>
      <c r="K148" s="8">
        <v>0</v>
      </c>
      <c r="L148" s="8">
        <v>0</v>
      </c>
      <c r="M148" s="150"/>
      <c r="N148" s="12"/>
    </row>
    <row r="149" spans="1:14" ht="40.5" customHeight="1">
      <c r="A149" s="149"/>
      <c r="B149" s="52" t="s">
        <v>50</v>
      </c>
      <c r="C149" s="9">
        <v>904</v>
      </c>
      <c r="D149" s="10" t="s">
        <v>249</v>
      </c>
      <c r="E149" s="10" t="s">
        <v>183</v>
      </c>
      <c r="F149" s="9"/>
      <c r="G149" s="8">
        <v>0</v>
      </c>
      <c r="H149" s="11">
        <v>0</v>
      </c>
      <c r="I149" s="8">
        <v>0</v>
      </c>
      <c r="J149" s="117">
        <v>4000000</v>
      </c>
      <c r="K149" s="8">
        <v>0</v>
      </c>
      <c r="L149" s="8">
        <v>0</v>
      </c>
      <c r="M149" s="148" t="s">
        <v>254</v>
      </c>
      <c r="N149" s="12"/>
    </row>
    <row r="150" spans="1:14" ht="40.5" customHeight="1">
      <c r="A150" s="149"/>
      <c r="B150" s="52" t="s">
        <v>203</v>
      </c>
      <c r="C150" s="9">
        <v>904</v>
      </c>
      <c r="D150" s="10" t="s">
        <v>249</v>
      </c>
      <c r="E150" s="10" t="s">
        <v>183</v>
      </c>
      <c r="F150" s="9"/>
      <c r="G150" s="8">
        <v>0</v>
      </c>
      <c r="H150" s="11">
        <v>0</v>
      </c>
      <c r="I150" s="8">
        <v>0</v>
      </c>
      <c r="J150" s="117">
        <v>40404.04</v>
      </c>
      <c r="K150" s="8">
        <v>0</v>
      </c>
      <c r="L150" s="8">
        <v>0</v>
      </c>
      <c r="M150" s="149"/>
      <c r="N150" s="12"/>
    </row>
    <row r="151" spans="1:14" ht="39" customHeight="1">
      <c r="A151" s="150"/>
      <c r="B151" s="52" t="s">
        <v>47</v>
      </c>
      <c r="C151" s="9">
        <v>904</v>
      </c>
      <c r="D151" s="10" t="s">
        <v>249</v>
      </c>
      <c r="E151" s="10" t="s">
        <v>183</v>
      </c>
      <c r="F151" s="9"/>
      <c r="G151" s="8">
        <v>0</v>
      </c>
      <c r="H151" s="11">
        <v>0</v>
      </c>
      <c r="I151" s="8">
        <v>0</v>
      </c>
      <c r="J151" s="117">
        <f>40812.15+0.01</f>
        <v>40812.160000000003</v>
      </c>
      <c r="K151" s="8">
        <v>0</v>
      </c>
      <c r="L151" s="8">
        <v>0</v>
      </c>
      <c r="M151" s="150"/>
      <c r="N151" s="12"/>
    </row>
    <row r="152" spans="1:14" ht="69" customHeight="1">
      <c r="A152" s="56" t="s">
        <v>135</v>
      </c>
      <c r="B152" s="52"/>
      <c r="C152" s="9"/>
      <c r="D152" s="10"/>
      <c r="E152" s="66" t="s">
        <v>23</v>
      </c>
      <c r="F152" s="9"/>
      <c r="G152" s="37">
        <f t="shared" ref="G152:K152" si="10">G153+G164+G168</f>
        <v>76618949.960000023</v>
      </c>
      <c r="H152" s="16">
        <f>H153+H164+H168+H174</f>
        <v>35331153.079999998</v>
      </c>
      <c r="I152" s="37">
        <f t="shared" si="10"/>
        <v>28205729.48</v>
      </c>
      <c r="J152" s="124">
        <f>J153+J164+J168</f>
        <v>48328185.600000001</v>
      </c>
      <c r="K152" s="37">
        <f t="shared" si="10"/>
        <v>35901722</v>
      </c>
      <c r="L152" s="37">
        <f t="shared" ref="L152" si="11">L153+L164+L168</f>
        <v>35901722</v>
      </c>
      <c r="M152" s="52"/>
      <c r="N152" s="71"/>
    </row>
    <row r="153" spans="1:14" ht="58.5" customHeight="1">
      <c r="A153" s="21" t="s">
        <v>90</v>
      </c>
      <c r="B153" s="86"/>
      <c r="C153" s="87"/>
      <c r="D153" s="88"/>
      <c r="E153" s="15" t="s">
        <v>24</v>
      </c>
      <c r="F153" s="87"/>
      <c r="G153" s="38">
        <f t="shared" ref="G153:L153" si="12">SUM(G154:G162)</f>
        <v>69423121.200000018</v>
      </c>
      <c r="H153" s="38">
        <f t="shared" si="12"/>
        <v>20049005.77</v>
      </c>
      <c r="I153" s="38">
        <f t="shared" si="12"/>
        <v>19251440.66</v>
      </c>
      <c r="J153" s="125">
        <f t="shared" si="12"/>
        <v>16691285.6</v>
      </c>
      <c r="K153" s="38">
        <f t="shared" si="12"/>
        <v>16667342</v>
      </c>
      <c r="L153" s="38">
        <f t="shared" si="12"/>
        <v>16667342</v>
      </c>
      <c r="M153" s="52"/>
      <c r="N153" s="71"/>
    </row>
    <row r="154" spans="1:14" ht="81.75" customHeight="1">
      <c r="A154" s="52" t="s">
        <v>150</v>
      </c>
      <c r="B154" s="52" t="s">
        <v>53</v>
      </c>
      <c r="C154" s="9">
        <v>905</v>
      </c>
      <c r="D154" s="10">
        <v>703</v>
      </c>
      <c r="E154" s="10" t="s">
        <v>26</v>
      </c>
      <c r="F154" s="9">
        <v>611</v>
      </c>
      <c r="G154" s="8">
        <v>18454513.5</v>
      </c>
      <c r="H154" s="11">
        <v>0</v>
      </c>
      <c r="I154" s="11">
        <v>0</v>
      </c>
      <c r="J154" s="128">
        <v>0</v>
      </c>
      <c r="K154" s="11">
        <v>0</v>
      </c>
      <c r="L154" s="11">
        <v>0</v>
      </c>
      <c r="M154" s="52" t="s">
        <v>101</v>
      </c>
      <c r="N154" s="145" t="s">
        <v>55</v>
      </c>
    </row>
    <row r="155" spans="1:14" ht="82.5" customHeight="1">
      <c r="A155" s="52" t="s">
        <v>151</v>
      </c>
      <c r="B155" s="52" t="s">
        <v>47</v>
      </c>
      <c r="C155" s="9">
        <v>904</v>
      </c>
      <c r="D155" s="10">
        <v>703</v>
      </c>
      <c r="E155" s="10" t="s">
        <v>25</v>
      </c>
      <c r="F155" s="9">
        <v>611</v>
      </c>
      <c r="G155" s="8">
        <v>15697265.6</v>
      </c>
      <c r="H155" s="11">
        <f>17185289+1660000</f>
        <v>18845289</v>
      </c>
      <c r="I155" s="8">
        <v>19182420.789999999</v>
      </c>
      <c r="J155" s="117">
        <v>16650885.6</v>
      </c>
      <c r="K155" s="8">
        <v>16650885.6</v>
      </c>
      <c r="L155" s="8">
        <v>16650885.6</v>
      </c>
      <c r="M155" s="52" t="s">
        <v>101</v>
      </c>
      <c r="N155" s="146"/>
    </row>
    <row r="156" spans="1:14" ht="82.5" customHeight="1">
      <c r="A156" s="52" t="s">
        <v>120</v>
      </c>
      <c r="B156" s="52" t="s">
        <v>53</v>
      </c>
      <c r="C156" s="9">
        <v>905</v>
      </c>
      <c r="D156" s="10">
        <v>703</v>
      </c>
      <c r="E156" s="10" t="s">
        <v>27</v>
      </c>
      <c r="F156" s="9">
        <v>611</v>
      </c>
      <c r="G156" s="97">
        <v>34641197.700000003</v>
      </c>
      <c r="H156" s="44">
        <v>0</v>
      </c>
      <c r="I156" s="44">
        <v>0</v>
      </c>
      <c r="J156" s="136">
        <v>0</v>
      </c>
      <c r="K156" s="44">
        <v>0</v>
      </c>
      <c r="L156" s="44">
        <v>0</v>
      </c>
      <c r="M156" s="52" t="s">
        <v>101</v>
      </c>
      <c r="N156" s="146"/>
    </row>
    <row r="157" spans="1:14" ht="98.25" customHeight="1">
      <c r="A157" s="14" t="s">
        <v>166</v>
      </c>
      <c r="B157" s="52" t="s">
        <v>48</v>
      </c>
      <c r="C157" s="98">
        <v>904</v>
      </c>
      <c r="D157" s="99">
        <v>703</v>
      </c>
      <c r="E157" s="77" t="s">
        <v>167</v>
      </c>
      <c r="F157" s="25"/>
      <c r="G157" s="100">
        <v>0</v>
      </c>
      <c r="H157" s="28">
        <v>15011.77</v>
      </c>
      <c r="I157" s="28">
        <v>0</v>
      </c>
      <c r="J157" s="126">
        <v>0</v>
      </c>
      <c r="K157" s="28">
        <v>0</v>
      </c>
      <c r="L157" s="28">
        <v>0</v>
      </c>
      <c r="M157" s="70" t="s">
        <v>191</v>
      </c>
      <c r="N157" s="146"/>
    </row>
    <row r="158" spans="1:14" ht="51" hidden="1" customHeight="1">
      <c r="A158" s="151" t="s">
        <v>91</v>
      </c>
      <c r="B158" s="52" t="s">
        <v>45</v>
      </c>
      <c r="C158" s="9">
        <v>910</v>
      </c>
      <c r="D158" s="10">
        <v>703</v>
      </c>
      <c r="E158" s="10" t="s">
        <v>42</v>
      </c>
      <c r="F158" s="9">
        <v>243</v>
      </c>
      <c r="G158" s="8"/>
      <c r="H158" s="11"/>
      <c r="I158" s="8"/>
      <c r="J158" s="117"/>
      <c r="K158" s="8"/>
      <c r="L158" s="8"/>
      <c r="M158" s="52" t="s">
        <v>74</v>
      </c>
      <c r="N158" s="146"/>
    </row>
    <row r="159" spans="1:14" ht="81" hidden="1" customHeight="1">
      <c r="A159" s="151"/>
      <c r="B159" s="52" t="s">
        <v>46</v>
      </c>
      <c r="C159" s="9">
        <v>905</v>
      </c>
      <c r="D159" s="10">
        <v>703</v>
      </c>
      <c r="E159" s="10" t="s">
        <v>42</v>
      </c>
      <c r="F159" s="9">
        <v>612</v>
      </c>
      <c r="G159" s="8"/>
      <c r="H159" s="11"/>
      <c r="I159" s="8"/>
      <c r="J159" s="117"/>
      <c r="K159" s="8"/>
      <c r="L159" s="8"/>
      <c r="M159" s="52" t="s">
        <v>57</v>
      </c>
      <c r="N159" s="146"/>
    </row>
    <row r="160" spans="1:14" ht="81" hidden="1" customHeight="1">
      <c r="A160" s="148" t="s">
        <v>168</v>
      </c>
      <c r="B160" s="52" t="s">
        <v>48</v>
      </c>
      <c r="C160" s="9">
        <v>904</v>
      </c>
      <c r="D160" s="10">
        <v>703</v>
      </c>
      <c r="E160" s="10" t="s">
        <v>163</v>
      </c>
      <c r="F160" s="9">
        <v>612</v>
      </c>
      <c r="G160" s="8"/>
      <c r="H160" s="11">
        <f>15011.77-15011.77</f>
        <v>0</v>
      </c>
      <c r="I160" s="8"/>
      <c r="J160" s="117"/>
      <c r="K160" s="8"/>
      <c r="L160" s="8"/>
      <c r="M160" s="52"/>
      <c r="N160" s="146"/>
    </row>
    <row r="161" spans="1:18" ht="128.25" customHeight="1">
      <c r="A161" s="149"/>
      <c r="B161" s="52" t="s">
        <v>47</v>
      </c>
      <c r="C161" s="9">
        <v>904</v>
      </c>
      <c r="D161" s="10">
        <v>703</v>
      </c>
      <c r="E161" s="9">
        <v>3220122410</v>
      </c>
      <c r="F161" s="9">
        <v>612</v>
      </c>
      <c r="G161" s="11">
        <v>64000</v>
      </c>
      <c r="H161" s="11">
        <f>1218705-30000</f>
        <v>1188705</v>
      </c>
      <c r="I161" s="8">
        <f>39870+29149.87</f>
        <v>69019.87</v>
      </c>
      <c r="J161" s="117">
        <f>14000+26400</f>
        <v>40400</v>
      </c>
      <c r="K161" s="8">
        <v>16456.400000000001</v>
      </c>
      <c r="L161" s="8">
        <v>16456.400000000001</v>
      </c>
      <c r="M161" s="52" t="s">
        <v>107</v>
      </c>
      <c r="N161" s="146"/>
      <c r="O161" s="101"/>
      <c r="P161" s="6"/>
      <c r="Q161" s="6"/>
      <c r="R161" s="6"/>
    </row>
    <row r="162" spans="1:18" ht="54" customHeight="1">
      <c r="A162" s="150"/>
      <c r="B162" s="52" t="s">
        <v>53</v>
      </c>
      <c r="C162" s="9">
        <v>905</v>
      </c>
      <c r="D162" s="10">
        <v>703</v>
      </c>
      <c r="E162" s="9">
        <v>3220122410</v>
      </c>
      <c r="F162" s="9">
        <v>612</v>
      </c>
      <c r="G162" s="8">
        <v>566144.4</v>
      </c>
      <c r="H162" s="11">
        <v>0</v>
      </c>
      <c r="I162" s="8">
        <v>0</v>
      </c>
      <c r="J162" s="117">
        <v>0</v>
      </c>
      <c r="K162" s="8">
        <v>0</v>
      </c>
      <c r="L162" s="8">
        <v>0</v>
      </c>
      <c r="M162" s="52" t="s">
        <v>58</v>
      </c>
      <c r="N162" s="146"/>
      <c r="O162" s="101"/>
      <c r="P162" s="6"/>
      <c r="Q162" s="6"/>
      <c r="R162" s="6"/>
    </row>
    <row r="163" spans="1:18" ht="63.75" hidden="1" customHeight="1">
      <c r="A163" s="52" t="s">
        <v>43</v>
      </c>
      <c r="B163" s="52" t="s">
        <v>46</v>
      </c>
      <c r="C163" s="9">
        <v>905</v>
      </c>
      <c r="D163" s="10">
        <v>702</v>
      </c>
      <c r="E163" s="9">
        <v>3220179120</v>
      </c>
      <c r="F163" s="9">
        <v>611</v>
      </c>
      <c r="G163" s="8"/>
      <c r="H163" s="11"/>
      <c r="I163" s="8"/>
      <c r="J163" s="117"/>
      <c r="K163" s="8"/>
      <c r="L163" s="8"/>
      <c r="M163" s="52" t="s">
        <v>44</v>
      </c>
      <c r="N163" s="147"/>
      <c r="O163" s="101"/>
      <c r="P163" s="6"/>
      <c r="Q163" s="6"/>
      <c r="R163" s="6"/>
    </row>
    <row r="164" spans="1:18" ht="67.5" customHeight="1">
      <c r="A164" s="21" t="s">
        <v>92</v>
      </c>
      <c r="B164" s="86"/>
      <c r="C164" s="87"/>
      <c r="D164" s="88"/>
      <c r="E164" s="15" t="s">
        <v>28</v>
      </c>
      <c r="F164" s="87"/>
      <c r="G164" s="38">
        <f t="shared" ref="G164:L164" si="13">G165+G166+G167</f>
        <v>343000</v>
      </c>
      <c r="H164" s="38">
        <f t="shared" si="13"/>
        <v>1086980.04</v>
      </c>
      <c r="I164" s="38">
        <f t="shared" si="13"/>
        <v>240100</v>
      </c>
      <c r="J164" s="125">
        <f t="shared" si="13"/>
        <v>350000</v>
      </c>
      <c r="K164" s="38">
        <f t="shared" si="13"/>
        <v>350000</v>
      </c>
      <c r="L164" s="38">
        <f t="shared" si="13"/>
        <v>350000</v>
      </c>
      <c r="M164" s="52"/>
      <c r="N164" s="71"/>
    </row>
    <row r="165" spans="1:18" ht="142.5" customHeight="1">
      <c r="A165" s="148" t="s">
        <v>136</v>
      </c>
      <c r="B165" s="148" t="s">
        <v>47</v>
      </c>
      <c r="C165" s="9">
        <v>904</v>
      </c>
      <c r="D165" s="10">
        <v>709</v>
      </c>
      <c r="E165" s="10" t="s">
        <v>29</v>
      </c>
      <c r="F165" s="9">
        <v>244</v>
      </c>
      <c r="G165" s="8">
        <v>298000</v>
      </c>
      <c r="H165" s="11">
        <f>468000+500000+43300+8000-4319.96</f>
        <v>1014980.04</v>
      </c>
      <c r="I165" s="8">
        <f>169000-8900</f>
        <v>160100</v>
      </c>
      <c r="J165" s="117">
        <v>200000</v>
      </c>
      <c r="K165" s="8">
        <v>200000</v>
      </c>
      <c r="L165" s="85">
        <v>200000</v>
      </c>
      <c r="M165" s="148" t="s">
        <v>108</v>
      </c>
      <c r="N165" s="145" t="s">
        <v>64</v>
      </c>
    </row>
    <row r="166" spans="1:18" ht="84" hidden="1" customHeight="1">
      <c r="A166" s="149"/>
      <c r="B166" s="149"/>
      <c r="C166" s="9">
        <v>904</v>
      </c>
      <c r="D166" s="10">
        <v>709</v>
      </c>
      <c r="E166" s="10" t="s">
        <v>29</v>
      </c>
      <c r="F166" s="9">
        <v>122</v>
      </c>
      <c r="G166" s="8"/>
      <c r="H166" s="11"/>
      <c r="I166" s="8"/>
      <c r="J166" s="117"/>
      <c r="K166" s="8"/>
      <c r="L166" s="84"/>
      <c r="M166" s="150"/>
      <c r="N166" s="146"/>
    </row>
    <row r="167" spans="1:18" ht="15.75" customHeight="1">
      <c r="A167" s="150"/>
      <c r="B167" s="150"/>
      <c r="C167" s="9">
        <v>904</v>
      </c>
      <c r="D167" s="10">
        <v>709</v>
      </c>
      <c r="E167" s="10" t="s">
        <v>29</v>
      </c>
      <c r="F167" s="9">
        <v>350</v>
      </c>
      <c r="G167" s="8">
        <v>45000</v>
      </c>
      <c r="H167" s="11">
        <f>80000-8000</f>
        <v>72000</v>
      </c>
      <c r="I167" s="8">
        <v>80000</v>
      </c>
      <c r="J167" s="117">
        <v>150000</v>
      </c>
      <c r="K167" s="8">
        <v>150000</v>
      </c>
      <c r="L167" s="8">
        <v>150000</v>
      </c>
      <c r="M167" s="14" t="s">
        <v>109</v>
      </c>
      <c r="N167" s="147"/>
    </row>
    <row r="168" spans="1:18" ht="72" customHeight="1">
      <c r="A168" s="54" t="s">
        <v>93</v>
      </c>
      <c r="B168" s="51"/>
      <c r="C168" s="9"/>
      <c r="D168" s="10"/>
      <c r="E168" s="15" t="s">
        <v>77</v>
      </c>
      <c r="F168" s="9"/>
      <c r="G168" s="38">
        <f t="shared" ref="G168:H168" si="14">G169+G170+G171+G172+G173</f>
        <v>6852828.7599999998</v>
      </c>
      <c r="H168" s="38">
        <f t="shared" si="14"/>
        <v>7218840</v>
      </c>
      <c r="I168" s="38">
        <f>I169+I170+I171+I172+I173</f>
        <v>8714188.8200000003</v>
      </c>
      <c r="J168" s="125">
        <f>J169+J170+J171+J172</f>
        <v>31286900</v>
      </c>
      <c r="K168" s="38">
        <f t="shared" ref="K168:L168" si="15">K169+K170+K171+K172</f>
        <v>18884380</v>
      </c>
      <c r="L168" s="38">
        <f t="shared" si="15"/>
        <v>18884380</v>
      </c>
      <c r="M168" s="14"/>
      <c r="N168" s="12"/>
    </row>
    <row r="169" spans="1:18" ht="51.75" customHeight="1">
      <c r="A169" s="148" t="s">
        <v>119</v>
      </c>
      <c r="B169" s="148" t="s">
        <v>47</v>
      </c>
      <c r="C169" s="9">
        <v>904</v>
      </c>
      <c r="D169" s="10" t="s">
        <v>75</v>
      </c>
      <c r="E169" s="10" t="s">
        <v>76</v>
      </c>
      <c r="F169" s="9">
        <v>611</v>
      </c>
      <c r="G169" s="8">
        <v>6852828.7599999998</v>
      </c>
      <c r="H169" s="11">
        <f>12918840-5760000</f>
        <v>7158840</v>
      </c>
      <c r="I169" s="8">
        <v>8405867.8200000003</v>
      </c>
      <c r="J169" s="117">
        <v>31147401.52</v>
      </c>
      <c r="K169" s="8">
        <f>18486560.52+258321</f>
        <v>18744881.52</v>
      </c>
      <c r="L169" s="8">
        <f>18486560.52+258321</f>
        <v>18744881.52</v>
      </c>
      <c r="M169" s="148" t="s">
        <v>148</v>
      </c>
      <c r="N169" s="12"/>
    </row>
    <row r="170" spans="1:18" ht="34.9" customHeight="1">
      <c r="A170" s="149"/>
      <c r="B170" s="149"/>
      <c r="C170" s="9">
        <v>904</v>
      </c>
      <c r="D170" s="10" t="s">
        <v>75</v>
      </c>
      <c r="E170" s="10" t="s">
        <v>76</v>
      </c>
      <c r="F170" s="9">
        <v>620</v>
      </c>
      <c r="G170" s="8">
        <v>0</v>
      </c>
      <c r="H170" s="11">
        <v>20000</v>
      </c>
      <c r="I170" s="8">
        <v>308321</v>
      </c>
      <c r="J170" s="117">
        <f>49498.48</f>
        <v>49498.48</v>
      </c>
      <c r="K170" s="8">
        <v>49498.48</v>
      </c>
      <c r="L170" s="8">
        <v>49498.48</v>
      </c>
      <c r="M170" s="149"/>
      <c r="N170" s="12"/>
    </row>
    <row r="171" spans="1:18" ht="21.75" customHeight="1">
      <c r="A171" s="149"/>
      <c r="B171" s="149"/>
      <c r="C171" s="9">
        <v>904</v>
      </c>
      <c r="D171" s="10" t="s">
        <v>75</v>
      </c>
      <c r="E171" s="10" t="s">
        <v>76</v>
      </c>
      <c r="F171" s="9">
        <v>630</v>
      </c>
      <c r="G171" s="8">
        <v>0</v>
      </c>
      <c r="H171" s="11">
        <v>20000</v>
      </c>
      <c r="I171" s="8">
        <v>0</v>
      </c>
      <c r="J171" s="117">
        <v>45000</v>
      </c>
      <c r="K171" s="8">
        <v>45000</v>
      </c>
      <c r="L171" s="8">
        <v>45000</v>
      </c>
      <c r="M171" s="149"/>
      <c r="N171" s="12"/>
    </row>
    <row r="172" spans="1:18" ht="18" customHeight="1">
      <c r="A172" s="149"/>
      <c r="B172" s="150"/>
      <c r="C172" s="9">
        <v>904</v>
      </c>
      <c r="D172" s="10" t="s">
        <v>75</v>
      </c>
      <c r="E172" s="10" t="s">
        <v>76</v>
      </c>
      <c r="F172" s="9">
        <v>810</v>
      </c>
      <c r="G172" s="8">
        <v>0</v>
      </c>
      <c r="H172" s="11">
        <v>20000</v>
      </c>
      <c r="I172" s="8">
        <v>0</v>
      </c>
      <c r="J172" s="117">
        <v>45000</v>
      </c>
      <c r="K172" s="8">
        <v>45000</v>
      </c>
      <c r="L172" s="8">
        <v>45000</v>
      </c>
      <c r="M172" s="150"/>
      <c r="N172" s="12"/>
    </row>
    <row r="173" spans="1:18" ht="33" hidden="1" customHeight="1">
      <c r="A173" s="150"/>
      <c r="B173" s="51"/>
      <c r="C173" s="9"/>
      <c r="D173" s="10"/>
      <c r="E173" s="10"/>
      <c r="F173" s="9"/>
      <c r="G173" s="8"/>
      <c r="H173" s="11"/>
      <c r="I173" s="8"/>
      <c r="J173" s="117"/>
      <c r="K173" s="8"/>
      <c r="L173" s="8"/>
      <c r="M173" s="14"/>
      <c r="N173" s="12"/>
    </row>
    <row r="174" spans="1:18" ht="49.5" customHeight="1">
      <c r="A174" s="21" t="s">
        <v>158</v>
      </c>
      <c r="B174" s="51"/>
      <c r="C174" s="9"/>
      <c r="D174" s="10"/>
      <c r="E174" s="15" t="s">
        <v>161</v>
      </c>
      <c r="F174" s="9"/>
      <c r="G174" s="37">
        <v>0</v>
      </c>
      <c r="H174" s="40">
        <f>H175+H176+H177</f>
        <v>6976327.2699999996</v>
      </c>
      <c r="I174" s="40">
        <f t="shared" ref="I174:L174" si="16">I175+I176+I177</f>
        <v>0</v>
      </c>
      <c r="J174" s="129">
        <f t="shared" si="16"/>
        <v>0</v>
      </c>
      <c r="K174" s="40">
        <f t="shared" si="16"/>
        <v>0</v>
      </c>
      <c r="L174" s="40">
        <f t="shared" si="16"/>
        <v>0</v>
      </c>
      <c r="M174" s="14"/>
      <c r="N174" s="12"/>
    </row>
    <row r="175" spans="1:18" ht="44.25" customHeight="1">
      <c r="A175" s="154" t="s">
        <v>159</v>
      </c>
      <c r="B175" s="51" t="s">
        <v>51</v>
      </c>
      <c r="C175" s="9">
        <v>904</v>
      </c>
      <c r="D175" s="10">
        <v>703</v>
      </c>
      <c r="E175" s="10" t="s">
        <v>160</v>
      </c>
      <c r="F175" s="9">
        <v>612</v>
      </c>
      <c r="G175" s="8">
        <v>0</v>
      </c>
      <c r="H175" s="11">
        <v>6837498.3600000003</v>
      </c>
      <c r="I175" s="8">
        <v>0</v>
      </c>
      <c r="J175" s="117">
        <v>0</v>
      </c>
      <c r="K175" s="8">
        <v>0</v>
      </c>
      <c r="L175" s="8">
        <v>0</v>
      </c>
      <c r="M175" s="148" t="s">
        <v>265</v>
      </c>
      <c r="N175" s="12"/>
    </row>
    <row r="176" spans="1:18" ht="51" customHeight="1">
      <c r="A176" s="155"/>
      <c r="B176" s="51" t="s">
        <v>48</v>
      </c>
      <c r="C176" s="9">
        <v>904</v>
      </c>
      <c r="D176" s="10">
        <v>703</v>
      </c>
      <c r="E176" s="10" t="s">
        <v>160</v>
      </c>
      <c r="F176" s="9">
        <v>612</v>
      </c>
      <c r="G176" s="8">
        <v>0</v>
      </c>
      <c r="H176" s="11">
        <v>69065.64</v>
      </c>
      <c r="I176" s="8">
        <v>0</v>
      </c>
      <c r="J176" s="117">
        <v>0</v>
      </c>
      <c r="K176" s="8">
        <v>0</v>
      </c>
      <c r="L176" s="8">
        <v>0</v>
      </c>
      <c r="M176" s="149"/>
      <c r="N176" s="12"/>
    </row>
    <row r="177" spans="1:14" ht="51.75" customHeight="1">
      <c r="A177" s="156"/>
      <c r="B177" s="51" t="s">
        <v>47</v>
      </c>
      <c r="C177" s="9">
        <v>904</v>
      </c>
      <c r="D177" s="10">
        <v>703</v>
      </c>
      <c r="E177" s="10" t="s">
        <v>160</v>
      </c>
      <c r="F177" s="9">
        <v>612</v>
      </c>
      <c r="G177" s="8">
        <v>0</v>
      </c>
      <c r="H177" s="11">
        <f>69764-0.73</f>
        <v>69763.27</v>
      </c>
      <c r="I177" s="8">
        <v>0</v>
      </c>
      <c r="J177" s="117">
        <v>0</v>
      </c>
      <c r="K177" s="8">
        <v>0</v>
      </c>
      <c r="L177" s="84">
        <v>0</v>
      </c>
      <c r="M177" s="150"/>
      <c r="N177" s="12"/>
    </row>
    <row r="178" spans="1:14" ht="36" customHeight="1">
      <c r="A178" s="56" t="s">
        <v>94</v>
      </c>
      <c r="B178" s="52"/>
      <c r="C178" s="9"/>
      <c r="D178" s="102"/>
      <c r="E178" s="66" t="s">
        <v>33</v>
      </c>
      <c r="F178" s="9"/>
      <c r="G178" s="37">
        <f t="shared" ref="G178:L178" si="17">G179</f>
        <v>279000</v>
      </c>
      <c r="H178" s="37">
        <f t="shared" si="17"/>
        <v>1258326</v>
      </c>
      <c r="I178" s="37">
        <f t="shared" si="17"/>
        <v>752475.5</v>
      </c>
      <c r="J178" s="124">
        <f t="shared" si="17"/>
        <v>508200</v>
      </c>
      <c r="K178" s="37">
        <f t="shared" si="17"/>
        <v>738200</v>
      </c>
      <c r="L178" s="37">
        <f t="shared" si="17"/>
        <v>738200</v>
      </c>
      <c r="M178" s="52"/>
      <c r="N178" s="71"/>
    </row>
    <row r="179" spans="1:14" ht="72.75" customHeight="1">
      <c r="A179" s="21" t="s">
        <v>95</v>
      </c>
      <c r="B179" s="86"/>
      <c r="C179" s="87"/>
      <c r="D179" s="103"/>
      <c r="E179" s="15" t="s">
        <v>34</v>
      </c>
      <c r="F179" s="87"/>
      <c r="G179" s="38">
        <f t="shared" ref="G179:K179" si="18">SUM(G180:G186)</f>
        <v>279000</v>
      </c>
      <c r="H179" s="38">
        <f t="shared" si="18"/>
        <v>1258326</v>
      </c>
      <c r="I179" s="38">
        <f t="shared" si="18"/>
        <v>752475.5</v>
      </c>
      <c r="J179" s="125">
        <f t="shared" si="18"/>
        <v>508200</v>
      </c>
      <c r="K179" s="38">
        <f t="shared" si="18"/>
        <v>738200</v>
      </c>
      <c r="L179" s="38">
        <f t="shared" ref="L179" si="19">SUM(L180:L186)</f>
        <v>738200</v>
      </c>
      <c r="M179" s="52"/>
      <c r="N179" s="71"/>
    </row>
    <row r="180" spans="1:14" ht="74.25" customHeight="1">
      <c r="A180" s="151" t="s">
        <v>96</v>
      </c>
      <c r="B180" s="151" t="s">
        <v>53</v>
      </c>
      <c r="C180" s="9">
        <v>905</v>
      </c>
      <c r="D180" s="10">
        <v>703</v>
      </c>
      <c r="E180" s="10" t="s">
        <v>35</v>
      </c>
      <c r="F180" s="9">
        <v>612</v>
      </c>
      <c r="G180" s="8">
        <v>40000</v>
      </c>
      <c r="H180" s="11">
        <f>40000</f>
        <v>40000</v>
      </c>
      <c r="I180" s="8">
        <f>40000-29200</f>
        <v>10800</v>
      </c>
      <c r="J180" s="117">
        <v>40000</v>
      </c>
      <c r="K180" s="8">
        <v>40000</v>
      </c>
      <c r="L180" s="8">
        <v>40000</v>
      </c>
      <c r="M180" s="52" t="s">
        <v>110</v>
      </c>
      <c r="N180" s="145" t="s">
        <v>65</v>
      </c>
    </row>
    <row r="181" spans="1:14" ht="212.25" customHeight="1">
      <c r="A181" s="151"/>
      <c r="B181" s="151"/>
      <c r="C181" s="9">
        <v>905</v>
      </c>
      <c r="D181" s="10">
        <v>801</v>
      </c>
      <c r="E181" s="10" t="s">
        <v>35</v>
      </c>
      <c r="F181" s="9">
        <v>612</v>
      </c>
      <c r="G181" s="8">
        <v>70000</v>
      </c>
      <c r="H181" s="11">
        <v>120000</v>
      </c>
      <c r="I181" s="8">
        <v>110800</v>
      </c>
      <c r="J181" s="117">
        <v>141800</v>
      </c>
      <c r="K181" s="8">
        <v>141800</v>
      </c>
      <c r="L181" s="8">
        <v>141800</v>
      </c>
      <c r="M181" s="52" t="s">
        <v>111</v>
      </c>
      <c r="N181" s="146"/>
    </row>
    <row r="182" spans="1:14" ht="66.75" customHeight="1">
      <c r="A182" s="151"/>
      <c r="B182" s="151"/>
      <c r="C182" s="9">
        <v>905</v>
      </c>
      <c r="D182" s="10">
        <v>804</v>
      </c>
      <c r="E182" s="10" t="s">
        <v>35</v>
      </c>
      <c r="F182" s="9">
        <v>630</v>
      </c>
      <c r="G182" s="8">
        <v>8000</v>
      </c>
      <c r="H182" s="11">
        <v>0</v>
      </c>
      <c r="I182" s="11">
        <v>0</v>
      </c>
      <c r="J182" s="128">
        <v>0</v>
      </c>
      <c r="K182" s="11">
        <v>0</v>
      </c>
      <c r="L182" s="11">
        <v>0</v>
      </c>
      <c r="M182" s="52" t="s">
        <v>112</v>
      </c>
      <c r="N182" s="146"/>
    </row>
    <row r="183" spans="1:14" ht="72.75" customHeight="1">
      <c r="A183" s="151"/>
      <c r="B183" s="151"/>
      <c r="C183" s="9">
        <v>905</v>
      </c>
      <c r="D183" s="10">
        <v>804</v>
      </c>
      <c r="E183" s="10" t="s">
        <v>35</v>
      </c>
      <c r="F183" s="9">
        <v>244</v>
      </c>
      <c r="G183" s="8">
        <v>39000</v>
      </c>
      <c r="H183" s="11">
        <v>0</v>
      </c>
      <c r="I183" s="11">
        <v>0</v>
      </c>
      <c r="J183" s="128">
        <v>0</v>
      </c>
      <c r="K183" s="11">
        <v>0</v>
      </c>
      <c r="L183" s="11">
        <v>0</v>
      </c>
      <c r="M183" s="52" t="s">
        <v>149</v>
      </c>
      <c r="N183" s="146"/>
    </row>
    <row r="184" spans="1:14" ht="165" customHeight="1">
      <c r="A184" s="151"/>
      <c r="B184" s="151" t="s">
        <v>47</v>
      </c>
      <c r="C184" s="9">
        <v>904</v>
      </c>
      <c r="D184" s="10">
        <v>703</v>
      </c>
      <c r="E184" s="10" t="s">
        <v>35</v>
      </c>
      <c r="F184" s="9">
        <v>612</v>
      </c>
      <c r="G184" s="8">
        <v>87000</v>
      </c>
      <c r="H184" s="11">
        <f>515050+605000-30000</f>
        <v>1090050</v>
      </c>
      <c r="I184" s="8">
        <f>531400+120000-40000</f>
        <v>611400</v>
      </c>
      <c r="J184" s="117">
        <v>301400</v>
      </c>
      <c r="K184" s="8">
        <v>531400</v>
      </c>
      <c r="L184" s="8">
        <v>531400</v>
      </c>
      <c r="M184" s="52" t="s">
        <v>113</v>
      </c>
      <c r="N184" s="146"/>
    </row>
    <row r="185" spans="1:14" hidden="1">
      <c r="A185" s="151"/>
      <c r="B185" s="151"/>
      <c r="C185" s="9">
        <v>904</v>
      </c>
      <c r="D185" s="10">
        <v>709</v>
      </c>
      <c r="E185" s="10" t="s">
        <v>35</v>
      </c>
      <c r="F185" s="9">
        <v>122</v>
      </c>
      <c r="G185" s="8"/>
      <c r="H185" s="11"/>
      <c r="I185" s="8"/>
      <c r="J185" s="117"/>
      <c r="K185" s="8"/>
      <c r="L185" s="8"/>
      <c r="M185" s="52" t="s">
        <v>41</v>
      </c>
      <c r="N185" s="146"/>
    </row>
    <row r="186" spans="1:14" ht="15.75" customHeight="1">
      <c r="A186" s="151"/>
      <c r="B186" s="151"/>
      <c r="C186" s="9">
        <v>904</v>
      </c>
      <c r="D186" s="10">
        <v>709</v>
      </c>
      <c r="E186" s="10" t="s">
        <v>35</v>
      </c>
      <c r="F186" s="9">
        <v>244</v>
      </c>
      <c r="G186" s="8">
        <v>35000</v>
      </c>
      <c r="H186" s="11">
        <f>35000-14340-12384</f>
        <v>8276</v>
      </c>
      <c r="I186" s="8">
        <v>19475.5</v>
      </c>
      <c r="J186" s="117">
        <v>25000</v>
      </c>
      <c r="K186" s="8">
        <v>25000</v>
      </c>
      <c r="L186" s="8">
        <v>25000</v>
      </c>
      <c r="M186" s="52" t="s">
        <v>114</v>
      </c>
      <c r="N186" s="147"/>
    </row>
    <row r="187" spans="1:14" ht="22.5" hidden="1" customHeight="1">
      <c r="A187" s="23"/>
      <c r="B187" s="23"/>
      <c r="C187" s="104"/>
      <c r="D187" s="105"/>
      <c r="E187" s="105"/>
      <c r="F187" s="104"/>
      <c r="G187" s="45"/>
      <c r="H187" s="106"/>
      <c r="I187" s="45"/>
      <c r="J187" s="137"/>
      <c r="K187" s="45"/>
      <c r="L187" s="45"/>
      <c r="M187" s="23"/>
      <c r="N187" s="104"/>
    </row>
    <row r="188" spans="1:14" ht="22.5" hidden="1" customHeight="1">
      <c r="A188" s="23"/>
      <c r="B188" s="23"/>
      <c r="C188" s="104"/>
      <c r="D188" s="105"/>
      <c r="E188" s="105"/>
      <c r="F188" s="104"/>
      <c r="G188" s="45"/>
      <c r="H188" s="106"/>
      <c r="I188" s="45"/>
      <c r="J188" s="137"/>
      <c r="K188" s="45"/>
      <c r="L188" s="45"/>
      <c r="M188" s="23"/>
      <c r="N188" s="104"/>
    </row>
    <row r="189" spans="1:14" ht="22.5" hidden="1" customHeight="1">
      <c r="A189" s="23"/>
      <c r="B189" s="23"/>
      <c r="C189" s="104"/>
      <c r="D189" s="105"/>
      <c r="E189" s="105"/>
      <c r="F189" s="104"/>
      <c r="G189" s="45"/>
      <c r="H189" s="106"/>
      <c r="I189" s="45"/>
      <c r="J189" s="137"/>
      <c r="K189" s="45"/>
      <c r="L189" s="45"/>
      <c r="M189" s="23"/>
      <c r="N189" s="104"/>
    </row>
    <row r="190" spans="1:14" ht="22.5" hidden="1" customHeight="1">
      <c r="A190" s="23"/>
      <c r="B190" s="23"/>
      <c r="C190" s="104"/>
      <c r="D190" s="105"/>
      <c r="E190" s="105"/>
      <c r="F190" s="104"/>
      <c r="G190" s="45"/>
      <c r="H190" s="106"/>
      <c r="I190" s="45"/>
      <c r="J190" s="137"/>
      <c r="K190" s="45"/>
      <c r="L190" s="45"/>
      <c r="M190" s="23"/>
      <c r="N190" s="104"/>
    </row>
    <row r="191" spans="1:14" ht="22.5" hidden="1" customHeight="1">
      <c r="A191" s="23"/>
      <c r="B191" s="23"/>
      <c r="C191" s="104"/>
      <c r="D191" s="105"/>
      <c r="E191" s="105"/>
      <c r="F191" s="104"/>
      <c r="G191" s="45"/>
      <c r="H191" s="106"/>
      <c r="I191" s="45"/>
      <c r="J191" s="137"/>
      <c r="K191" s="45"/>
      <c r="L191" s="45"/>
      <c r="M191" s="23"/>
      <c r="N191" s="104"/>
    </row>
    <row r="192" spans="1:14" ht="25.5" customHeight="1">
      <c r="A192" s="24"/>
      <c r="B192" s="24"/>
      <c r="C192" s="107"/>
      <c r="D192" s="108"/>
      <c r="E192" s="108"/>
      <c r="F192" s="109"/>
      <c r="G192" s="46"/>
      <c r="H192" s="110"/>
      <c r="I192" s="46"/>
      <c r="J192" s="138"/>
      <c r="K192" s="46"/>
      <c r="L192" s="46"/>
      <c r="M192" s="111"/>
      <c r="N192" s="24"/>
    </row>
    <row r="193" spans="1:13" ht="69.75" customHeight="1">
      <c r="A193" s="153" t="s">
        <v>239</v>
      </c>
      <c r="B193" s="153"/>
      <c r="C193" s="153"/>
      <c r="D193" s="153"/>
      <c r="E193" s="153"/>
      <c r="F193" s="153"/>
      <c r="G193" s="153"/>
      <c r="H193" s="153"/>
      <c r="M193" s="112" t="s">
        <v>97</v>
      </c>
    </row>
    <row r="194" spans="1:13">
      <c r="A194" s="152"/>
      <c r="B194" s="152"/>
      <c r="C194" s="152"/>
      <c r="D194" s="152"/>
      <c r="E194" s="152"/>
      <c r="F194" s="152"/>
      <c r="G194" s="48"/>
      <c r="H194" s="113"/>
      <c r="I194" s="48"/>
      <c r="J194" s="140"/>
      <c r="K194" s="48"/>
      <c r="L194" s="48"/>
      <c r="M194" s="20"/>
    </row>
    <row r="195" spans="1:13" ht="15.75" customHeight="1">
      <c r="A195" s="152"/>
      <c r="B195" s="152"/>
      <c r="C195" s="152"/>
      <c r="D195" s="152"/>
      <c r="E195" s="152"/>
      <c r="F195" s="152"/>
      <c r="G195" s="48"/>
      <c r="H195" s="113"/>
      <c r="I195" s="48"/>
      <c r="J195" s="140"/>
      <c r="K195" s="48"/>
      <c r="L195" s="48"/>
    </row>
    <row r="196" spans="1:13">
      <c r="A196" s="152"/>
      <c r="B196" s="152"/>
      <c r="C196" s="152"/>
      <c r="D196" s="152"/>
      <c r="E196" s="152"/>
      <c r="F196" s="152"/>
      <c r="G196" s="48"/>
      <c r="H196" s="113"/>
      <c r="I196" s="48"/>
      <c r="J196" s="140"/>
      <c r="K196" s="48"/>
      <c r="L196" s="48"/>
    </row>
  </sheetData>
  <mergeCells count="90">
    <mergeCell ref="N22:N28"/>
    <mergeCell ref="B32:B34"/>
    <mergeCell ref="A37:A38"/>
    <mergeCell ref="N31:N39"/>
    <mergeCell ref="A45:A46"/>
    <mergeCell ref="A22:A28"/>
    <mergeCell ref="A35:A36"/>
    <mergeCell ref="B37:B38"/>
    <mergeCell ref="A32:A34"/>
    <mergeCell ref="N19:N20"/>
    <mergeCell ref="A17:M17"/>
    <mergeCell ref="B19:B20"/>
    <mergeCell ref="C19:F19"/>
    <mergeCell ref="M19:M20"/>
    <mergeCell ref="A19:A20"/>
    <mergeCell ref="G19:L19"/>
    <mergeCell ref="M1:N1"/>
    <mergeCell ref="M4:N4"/>
    <mergeCell ref="A16:N16"/>
    <mergeCell ref="M6:N6"/>
    <mergeCell ref="M7:N7"/>
    <mergeCell ref="M9:N9"/>
    <mergeCell ref="M12:N12"/>
    <mergeCell ref="M14:N14"/>
    <mergeCell ref="M15:N15"/>
    <mergeCell ref="M65:M67"/>
    <mergeCell ref="M57:M58"/>
    <mergeCell ref="B48:B51"/>
    <mergeCell ref="A65:A67"/>
    <mergeCell ref="A68:A70"/>
    <mergeCell ref="A48:A51"/>
    <mergeCell ref="A142:A143"/>
    <mergeCell ref="A134:A139"/>
    <mergeCell ref="A76:A79"/>
    <mergeCell ref="A84:A85"/>
    <mergeCell ref="A146:A151"/>
    <mergeCell ref="A124:A126"/>
    <mergeCell ref="A114:A116"/>
    <mergeCell ref="A131:A133"/>
    <mergeCell ref="M146:M148"/>
    <mergeCell ref="A196:F196"/>
    <mergeCell ref="A194:F194"/>
    <mergeCell ref="A180:A186"/>
    <mergeCell ref="B184:B186"/>
    <mergeCell ref="A195:F195"/>
    <mergeCell ref="B180:B183"/>
    <mergeCell ref="A160:A162"/>
    <mergeCell ref="A169:A173"/>
    <mergeCell ref="B169:B172"/>
    <mergeCell ref="A193:H193"/>
    <mergeCell ref="A175:A177"/>
    <mergeCell ref="A165:A167"/>
    <mergeCell ref="B165:B167"/>
    <mergeCell ref="M142:M143"/>
    <mergeCell ref="M137:M139"/>
    <mergeCell ref="M131:M133"/>
    <mergeCell ref="M114:M116"/>
    <mergeCell ref="M124:M126"/>
    <mergeCell ref="N154:N163"/>
    <mergeCell ref="M68:M70"/>
    <mergeCell ref="N44:N70"/>
    <mergeCell ref="M165:M166"/>
    <mergeCell ref="A158:A159"/>
    <mergeCell ref="B76:B79"/>
    <mergeCell ref="M149:M151"/>
    <mergeCell ref="A82:A83"/>
    <mergeCell ref="B82:B83"/>
    <mergeCell ref="A80:A81"/>
    <mergeCell ref="M127:M129"/>
    <mergeCell ref="B80:B81"/>
    <mergeCell ref="B84:B85"/>
    <mergeCell ref="A127:A129"/>
    <mergeCell ref="A111:A113"/>
    <mergeCell ref="M111:M113"/>
    <mergeCell ref="N180:N186"/>
    <mergeCell ref="N76:N85"/>
    <mergeCell ref="M175:M177"/>
    <mergeCell ref="M169:M172"/>
    <mergeCell ref="A105:A107"/>
    <mergeCell ref="M105:M107"/>
    <mergeCell ref="M108:M109"/>
    <mergeCell ref="M119:M120"/>
    <mergeCell ref="M121:M122"/>
    <mergeCell ref="M102:M104"/>
    <mergeCell ref="A93:A95"/>
    <mergeCell ref="A96:A98"/>
    <mergeCell ref="M93:M95"/>
    <mergeCell ref="M96:M98"/>
    <mergeCell ref="A102:A104"/>
    <mergeCell ref="N165:N167"/>
  </mergeCells>
  <pageMargins left="0.70866141732283472" right="0.70866141732283472" top="0.74803149606299213" bottom="0.35433070866141736" header="0.31496062992125984" footer="0.31496062992125984"/>
  <pageSetup paperSize="9" scale="48" fitToHeight="0" orientation="landscape" r:id="rId1"/>
  <rowBreaks count="1" manualBreakCount="1">
    <brk id="169"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2026-05-22T03:24:37Z</cp:lastPrinted>
  <dcterms:created xsi:type="dcterms:W3CDTF">2015-11-05T09:45:57Z</dcterms:created>
  <dcterms:modified xsi:type="dcterms:W3CDTF">2026-05-22T03:24:40Z</dcterms:modified>
</cp:coreProperties>
</file>